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EE6DCD1-F9AD-4F73-BF63-FE836FDFA66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9" l="1"/>
  <c r="D55" i="19"/>
  <c r="D53" i="19"/>
  <c r="D52" i="19"/>
  <c r="Q52" i="19" s="1"/>
  <c r="D51" i="19"/>
  <c r="Q51" i="19" s="1"/>
  <c r="D41" i="19"/>
  <c r="R42" i="19" s="1"/>
  <c r="D39" i="19"/>
  <c r="I17" i="20"/>
  <c r="L17" i="20"/>
  <c r="C26" i="7" l="1"/>
  <c r="D16" i="9"/>
  <c r="C7" i="10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E18" i="20"/>
  <c r="F18" i="20" s="1"/>
  <c r="F17" i="20"/>
  <c r="C10" i="1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E13" i="10" s="1"/>
  <c r="D9" i="10"/>
  <c r="E9" i="10" s="1"/>
  <c r="E10" i="10"/>
  <c r="A23" i="19"/>
  <c r="A12" i="10"/>
  <c r="A16" i="10" s="1"/>
  <c r="A17" i="10" s="1"/>
  <c r="A18" i="10" s="1"/>
  <c r="A26" i="7"/>
  <c r="A27" i="7" s="1"/>
  <c r="A28" i="7" s="1"/>
  <c r="A12" i="9"/>
  <c r="A10" i="9"/>
  <c r="A13" i="9" s="1"/>
  <c r="A11" i="9"/>
  <c r="A14" i="9" s="1"/>
  <c r="A25" i="19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7" i="9"/>
  <c r="A19" i="9" s="1"/>
  <c r="A20" i="9" s="1"/>
  <c r="A22" i="9" s="1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31" i="19" l="1"/>
  <c r="A33" i="19"/>
  <c r="A48" i="7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38" i="10"/>
  <c r="A50" i="19"/>
  <c r="A47" i="19"/>
  <c r="A48" i="19" s="1"/>
  <c r="A49" i="19" s="1"/>
  <c r="C29" i="7"/>
  <c r="A51" i="7" l="1"/>
  <c r="A61" i="9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7" i="19" s="1"/>
  <c r="A59" i="19" s="1"/>
  <c r="A60" i="19" s="1"/>
  <c r="A53" i="7"/>
  <c r="A54" i="7" s="1"/>
  <c r="A55" i="7" s="1"/>
  <c r="A56" i="7" s="1"/>
  <c r="A58" i="7" s="1"/>
  <c r="A60" i="7" s="1"/>
  <c r="A61" i="7" s="1"/>
  <c r="A63" i="7" s="1"/>
  <c r="A64" i="7" s="1"/>
  <c r="A65" i="7" s="1"/>
  <c r="A66" i="7" s="1"/>
  <c r="B27" i="10"/>
  <c r="A67" i="7" l="1"/>
  <c r="A68" i="7"/>
  <c r="A56" i="10"/>
  <c r="A57" i="10" s="1"/>
  <c r="A58" i="10" s="1"/>
  <c r="A59" i="10" s="1"/>
  <c r="A62" i="10" s="1"/>
  <c r="A63" i="10" s="1"/>
  <c r="A62" i="19"/>
  <c r="A63" i="19" s="1"/>
  <c r="A64" i="19" s="1"/>
  <c r="A65" i="19" s="1"/>
  <c r="A66" i="19" s="1"/>
  <c r="B26" i="9"/>
  <c r="A69" i="7" l="1"/>
  <c r="A70" i="7" s="1"/>
  <c r="A71" i="7" s="1"/>
  <c r="A64" i="10"/>
  <c r="A65" i="10" s="1"/>
  <c r="A68" i="19"/>
  <c r="A69" i="19" s="1"/>
  <c r="A77" i="7" l="1"/>
  <c r="A78" i="7" s="1"/>
  <c r="A72" i="7"/>
  <c r="A73" i="7" s="1"/>
  <c r="A74" i="7" s="1"/>
  <c r="A75" i="7" s="1"/>
  <c r="A76" i="7" s="1"/>
  <c r="A70" i="19"/>
  <c r="A71" i="19" s="1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D27" i="9"/>
  <c r="E27" i="9" s="1"/>
  <c r="C37" i="7"/>
  <c r="C36" i="7" s="1"/>
  <c r="C94" i="7" s="1"/>
  <c r="D28" i="10"/>
  <c r="F76" i="19" l="1"/>
  <c r="Q76" i="19"/>
  <c r="D23" i="9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<sst xmlns="http://schemas.openxmlformats.org/spreadsheetml/2006/main" count="589" uniqueCount="338">
  <si>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</si>
  <si>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</si>
  <si>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</si>
  <si>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</si>
  <si>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</si>
  <si>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</si>
  <si>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</si>
  <si>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</si>
  <si>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</si>
  <si>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</si>
  <si>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</si>
  <si>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</si>
  <si>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</si>
  <si>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</si>
  <si>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</si>
  <si>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</si>
  <si>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</si>
  <si>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</si>
  <si>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</si>
  <si>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</si>
  <si>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</si>
  <si>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</si>
  <si>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</si>
  <si>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</si>
  <si>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</si>
  <si>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</si>
  <si>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</si>
  <si>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</si>
  <si>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</si>
  <si>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</si>
  <si>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</si>
  <si>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</si>
  <si>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</si>
  <si>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</si>
  <si>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</si>
  <si>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</si>
  <si>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</si>
  <si>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</si>
  <si>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</si>
  <si>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</si>
  <si>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</si>
  <si>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</si>
  <si>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</si>
  <si>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</si>
  <si>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</si>
  <si>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</si>
  <si>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</si>
  <si>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</si>
  <si>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</si>
  <si>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</si>
  <si>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</si>
  <si>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</si>
  <si>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</si>
  <si>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</si>
  <si>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</si>
  <si>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</si>
  <si>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</si>
  <si>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</si>
  <si>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</si>
  <si>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</si>
  <si>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</si>
  <si>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</si>
  <si>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</si>
  <si>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</si>
  <si>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</si>
  <si>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</si>
  <si>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</si>
  <si>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</si>
  <si>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</si>
  <si>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</si>
  <si>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</si>
  <si>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</si>
  <si>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</si>
  <si>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</si>
  <si>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</si>
  <si>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</si>
  <si>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</si>
  <si>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</si>
  <si>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</si>
  <si>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</si>
  <si>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</si>
  <si>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</si>
  <si>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</si>
  <si>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</si>
  <si>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</si>
  <si>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</si>
  <si>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</si>
  <si>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</si>
  <si>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</si>
  <si>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</si>
  <si>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</si>
  <si>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</si>
  <si>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</si>
  <si>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</si>
  <si>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</si>
  <si>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</si>
  <si>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</si>
  <si>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</si>
  <si>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</si>
  <si>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</si>
  <si>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</si>
  <si>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</si>
  <si>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</si>
  <si>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</si>
  <si>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</si>
  <si>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</si>
  <si>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</si>
  <si>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</si>
  <si>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</si>
  <si>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</si>
  <si>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</si>
  <si>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</si>
  <si>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</si>
  <si>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</si>
  <si>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</si>
  <si>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</si>
  <si>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</si>
  <si>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</si>
  <si>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</si>
  <si>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</si>
  <si>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</si>
  <si>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</si>
  <si>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</si>
  <si>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</si>
  <si>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</si>
  <si>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</si>
  <si>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</si>
  <si>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</si>
  <si>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</si>
  <si>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</si>
  <si>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</si>
  <si>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</si>
  <si>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</si>
  <si>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</si>
  <si>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</si>
  <si>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</si>
  <si>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</si>
  <si>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</si>
  <si>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</si>
  <si>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</si>
  <si>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</si>
  <si>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</si>
  <si>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</si>
  <si>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</si>
  <si>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</si>
  <si>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</si>
  <si>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</si>
  <si>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</si>
  <si>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</si>
  <si>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</si>
  <si>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</si>
  <si>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</si>
  <si>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</si>
  <si>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</si>
  <si>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</si>
  <si>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</si>
  <si>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</si>
  <si>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</si>
  <si>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</si>
  <si>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</si>
  <si>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</si>
  <si>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</si>
  <si>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</si>
  <si>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</si>
  <si>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</si>
  <si>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</si>
  <si>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</si>
  <si>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</si>
  <si>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</si>
  <si>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</si>
  <si>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</si>
  <si>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</si>
  <si>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</si>
  <si>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</si>
  <si>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</si>
  <si>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</si>
  <si>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</si>
  <si>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</si>
  <si>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</si>
  <si>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</si>
  <si>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</si>
  <si>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</si>
  <si>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</si>
  <si>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</si>
  <si>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</si>
  <si>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</si>
  <si>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</si>
  <si>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</si>
  <si>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</si>
  <si>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</si>
  <si>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</si>
  <si>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</si>
  <si>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</si>
  <si>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</si>
  <si>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</si>
  <si>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</si>
  <si>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</si>
  <si>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</si>
  <si>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</si>
  <si>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</si>
  <si>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</si>
  <si>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</si>
  <si>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</si>
  <si>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</si>
  <si>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</si>
  <si>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</si>
  <si>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</si>
  <si>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</si>
  <si>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</si>
  <si>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</si>
  <si>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</si>
  <si>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</si>
  <si>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</si>
  <si>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</si>
  <si>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</si>
  <si>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</si>
  <si>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</si>
  <si>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</si>
  <si>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</si>
  <si>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</si>
  <si>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</si>
  <si>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</si>
  <si>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</si>
  <si>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</si>
  <si>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</si>
  <si>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</si>
  <si>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</si>
  <si>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</si>
  <si>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</si>
  <si>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</si>
  <si>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</si>
  <si>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</si>
  <si>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</si>
  <si>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</si>
  <si>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</si>
  <si>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</si>
  <si>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</si>
  <si>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</si>
  <si>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</si>
  <si>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</si>
  <si>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</si>
  <si>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</si>
  <si>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</si>
  <si>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</si>
  <si>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</si>
  <si>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</si>
  <si>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</si>
  <si>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</si>
  <si>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</si>
  <si>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</si>
  <si>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</si>
  <si>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</si>
  <si>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</si>
  <si>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</si>
  <si>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</si>
  <si>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</si>
  <si>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</si>
  <si>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</si>
  <si>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</si>
  <si>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</si>
  <si>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</si>
  <si>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</si>
  <si>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</si>
  <si>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</si>
  <si>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</si>
  <si>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</si>
  <si>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</si>
  <si>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</si>
  <si>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</si>
  <si>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</si>
  <si>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</si>
  <si>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</si>
  <si>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</si>
  <si>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</si>
  <si>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</si>
  <si>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</si>
  <si>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</si>
  <si>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</si>
  <si>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</si>
  <si>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</si>
  <si>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</si>
  <si>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</si>
  <si>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</si>
  <si>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</si>
  <si>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</si>
  <si>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</si>
  <si>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</si>
  <si>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</si>
  <si>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</si>
  <si>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</si>
  <si>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</si>
  <si>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</si>
  <si>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</si>
  <si>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</si>
  <si>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</si>
  <si>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</si>
  <si>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</si>
  <si>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</si>
  <si>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</si>
  <si>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</si>
  <si>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</si>
  <si>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</si>
  <si>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</si>
  <si>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</si>
  <si>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</si>
  <si>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</si>
  <si>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</si>
  <si>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</si>
  <si>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</si>
  <si>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</si>
  <si>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</si>
  <si>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</si>
  <si>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</si>
  <si>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</si>
  <si>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</si>
  <si>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</si>
  <si>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</si>
  <si>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</si>
  <si>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</si>
  <si>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</si>
  <si>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</si>
  <si>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</si>
  <si>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</si>
  <si>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</si>
  <si>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</si>
  <si>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</si>
  <si>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</si>
  <si>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</si>
  <si>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հ․109 մսուր-մանկապարտեզ» ՀՈԱԿ-ի </t>
  </si>
  <si>
    <t>Կ․Աղաջանյան</t>
  </si>
  <si>
    <t>Գ․Սարգսյան</t>
  </si>
  <si>
    <t>դարձափոխիչային հաշվիչ</t>
  </si>
  <si>
    <t>Հրշեջ անվտանգության գծով</t>
  </si>
  <si>
    <t>Տարհանման սխեմայի գծով</t>
  </si>
  <si>
    <t>աղբի վճարի գնի բարձրացում</t>
  </si>
  <si>
    <t>ինտերնետ կապի վճարի գնի բարձրացում</t>
  </si>
  <si>
    <t>սպասրկման վճարի գնի փոփոխություն</t>
  </si>
  <si>
    <t>ԿԱՊԿՈՒ սաների մասով ստացված դրամաշնորհից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</si>
</sst>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32" fillId="25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yACAAUABNAAAAAAAAAAAAAAAAAAAAAAAAAAAAAAAAAAAAAAAAAAAAAAAAAAAAAAAAAAAAAAAAAAAAAAAAAAAAAAAAAAAAAAAAAAAAAAAAAAAAAAAAAAAAAAAAAAAAAADoBwwAAAAdABcAF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yMDRaMCMGCSqGSIb3DQEJBDEWBBTEns75PT4Q598CWHc/CyeUdWnTiDArBgsqhkiG9w0BCRACDDEcMBowGDAWBBRE5xMFRVajmd/v2Zzf5CvSbEm8HjANBgkqhkiG9w0BAQEFAASCAQApcRPIPWl57+ysQ7wJ51ZQm8s7eEr/lTja0sJ6odZvJnh1SQNbozHA42q6yC4EQOO8Ai0Icrm7x9ZYI4SPNblQl04GWE8J8/6WDRojIdJpnsqMVq48dWC/Cli9Nb/LMOCtX9l43Gmbo7zRaLhCMS3JgqpUy8zv28IYW88ru6LS/LBtJVxC0CEB0CPCJApogMYErtt2ZQfZ2bQwKeO803+tqAAt+rqL6Iygt54FurS0GuzGRPTFsK66/BIsePucqFiosRK0B+0Kxh0b90MPgKWXWznpa+qvtH1d1aGnyEuDGG8EjCWCuvG2hEBG84/zWEQRh4z1TPyYfNWcS5W3CSt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yACAAUABNAAAAAAAAAAAAAAAAAAAAAAAAAAAAAAAAAAAAAAAAAAAAAAAAAAAAAAAAAAAAAAAAAAAAAAAAAAAAAAAAAAAAAAAAAAAAAAAAAAAAAAAAAAAAAAAAAAAAAADoBwwAAAAdABcAF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yMDhaMCMGCSqGSIb3DQEJBDEWBBRJG9+RbdV2Zv6BevLPkUaE4/minDArBgsqhkiG9w0BCRACDDEcMBowGDAWBBRE5xMFRVajmd/v2Zzf5CvSbEm8HjANBgkqhkiG9w0BAQEFAASCAQBLIIuVi+Ke/jZKtMfAe2WCvUYaW6iGMxHkxeckSpeuFYtTeGdZL+R/wV3wqYHMGGRQXWmzAhKTCuOd6A0iGVMRfSL2UUpABhczNtdc2Kryqs3+BADH2xMfMfUdQUsxPJ6vzc5YoaEhy4C6F2cdq+4PkneYJWGSndKR8Y8t2dHf/n0xPMaNq8lhKkpmL22Ib9IIf7yXeZyKCV11LS4CKwHJyrAcdYZzCCH0bVhNEjWtfDwQ8/SQNzdunH/6A4+JSq48Zf7sLqCUGcEEMeduGIggpQApFkjxf+pBMHOgeA5OMjpSSY9zlLwt03CUxetMCytjJyVl96Nv24EILLTVG0a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92075</xdr:colOff>
          <xdr:row>82</xdr:row>
          <xdr:rowOff>1270000</xdr:rowOff>
        </xdr:to>
        <xdr:sp macro="" textlink="">
          <xdr:nvSpPr>
            <xdr:cNvPr id="19458" name="ArGrDigsig1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60254F8-B068-E768-9E8E-8B8A377748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22F7BFF6-92FC-3559-9A52-1A0186B993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4"/>
  <sheetViews>
    <sheetView view="pageBreakPreview" topLeftCell="A6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6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239"/>
      <c r="D1" s="453" t="s">
        <v>184</v>
      </c>
      <c r="E1" s="455">
        <v>205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207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328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322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>
      <c r="A17" s="61">
        <v>1</v>
      </c>
      <c r="B17" s="13" t="s">
        <v>114</v>
      </c>
      <c r="C17" s="403"/>
      <c r="D17" s="237">
        <v>90785</v>
      </c>
      <c r="E17" s="241"/>
      <c r="F17" s="149"/>
    </row>
    <row r="18" spans="1:6">
      <c r="A18" s="61">
        <f>+A17+1</f>
        <v>2</v>
      </c>
      <c r="B18" s="13" t="s">
        <v>219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>
      <c r="A21" s="61">
        <v>3</v>
      </c>
      <c r="B21" s="13" t="s">
        <v>222</v>
      </c>
      <c r="C21" s="403"/>
      <c r="D21" s="410">
        <f>+D22+D23</f>
        <v>12272.6</v>
      </c>
      <c r="E21" s="241"/>
      <c r="F21" s="149"/>
    </row>
    <row r="22" spans="1:6" s="382" customFormat="1">
      <c r="A22" s="378">
        <v>2.1</v>
      </c>
      <c r="B22" s="379" t="s">
        <v>223</v>
      </c>
      <c r="C22" s="379"/>
      <c r="D22" s="380">
        <v>6404</v>
      </c>
      <c r="E22" s="381"/>
      <c r="F22" s="383"/>
    </row>
    <row r="23" spans="1:6" s="382" customFormat="1">
      <c r="A23" s="378">
        <f>+A22+0.1</f>
        <v>2.2000000000000002</v>
      </c>
      <c r="B23" s="379" t="s">
        <v>224</v>
      </c>
      <c r="C23" s="379"/>
      <c r="D23" s="380">
        <v>5868.6</v>
      </c>
      <c r="E23" s="381"/>
      <c r="F23" s="383"/>
    </row>
    <row r="24" spans="1:6">
      <c r="A24" s="61">
        <v>3</v>
      </c>
      <c r="B24" s="13" t="s">
        <v>225</v>
      </c>
      <c r="C24" s="403"/>
      <c r="D24" s="410">
        <f>+'Komunal '!N20</f>
        <v>14.5</v>
      </c>
      <c r="E24" s="241"/>
      <c r="F24" s="149"/>
    </row>
    <row r="25" spans="1:6" hidden="1">
      <c r="A25" s="61">
        <f>+A24+1</f>
        <v>4</v>
      </c>
      <c r="B25" s="13" t="s">
        <v>8</v>
      </c>
      <c r="C25" s="403"/>
      <c r="D25" s="237"/>
      <c r="E25" s="241"/>
      <c r="F25" s="149"/>
    </row>
    <row r="26" spans="1:6" hidden="1">
      <c r="A26" s="61">
        <f t="shared" ref="A26:A27" si="0">+A25+1</f>
        <v>5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idden="1">
      <c r="A27" s="61">
        <f t="shared" si="0"/>
        <v>6</v>
      </c>
      <c r="B27" s="13" t="s">
        <v>115</v>
      </c>
      <c r="C27" s="403"/>
      <c r="D27" s="237"/>
      <c r="E27" s="241"/>
      <c r="F27" s="149"/>
    </row>
    <row r="28" spans="1:6" hidden="1">
      <c r="A28" s="61">
        <f>+A27+1</f>
        <v>7</v>
      </c>
      <c r="B28" s="13" t="s">
        <v>69</v>
      </c>
      <c r="C28" s="403"/>
      <c r="D28" s="237"/>
      <c r="E28" s="241"/>
      <c r="F28" s="149"/>
    </row>
    <row r="29" spans="1:6">
      <c r="A29" s="61">
        <v>4</v>
      </c>
      <c r="B29" s="13" t="s">
        <v>121</v>
      </c>
      <c r="C29" s="403"/>
      <c r="D29" s="410">
        <f>SUM(D30:D31)</f>
        <v>3835.8</v>
      </c>
      <c r="E29" s="241"/>
      <c r="F29" s="149"/>
    </row>
    <row r="30" spans="1:6" s="382" customFormat="1">
      <c r="A30" s="378">
        <v>4.0999999999999996</v>
      </c>
      <c r="B30" s="379" t="s">
        <v>70</v>
      </c>
      <c r="C30" s="379"/>
      <c r="D30" s="412">
        <f>+D73</f>
        <v>3835.8</v>
      </c>
      <c r="E30" s="381"/>
      <c r="F30" s="383"/>
    </row>
    <row r="31" spans="1:6" s="382" customFormat="1" hidden="1">
      <c r="A31" s="378">
        <f>+A30+0.1</f>
        <v>4.1999999999999993</v>
      </c>
      <c r="B31" s="379" t="s">
        <v>71</v>
      </c>
      <c r="C31" s="379"/>
      <c r="D31" s="380">
        <v>0</v>
      </c>
      <c r="E31" s="381"/>
      <c r="F31" s="383"/>
    </row>
    <row r="32" spans="1:6" ht="18.75" customHeight="1">
      <c r="A32" s="61">
        <v>5</v>
      </c>
      <c r="B32" s="13" t="s">
        <v>9</v>
      </c>
      <c r="C32" s="403"/>
      <c r="D32" s="237">
        <v>52.5</v>
      </c>
      <c r="E32" s="241"/>
      <c r="F32" s="149" t="s">
        <v>324</v>
      </c>
    </row>
    <row r="33" spans="1:18" ht="18.75" hidden="1" customHeight="1">
      <c r="A33" s="61">
        <f>+A32+1</f>
        <v>6</v>
      </c>
      <c r="B33" s="13" t="s">
        <v>284</v>
      </c>
      <c r="C33" s="403"/>
      <c r="D33" s="237"/>
      <c r="E33" s="241"/>
      <c r="F33" s="149" t="s">
        <v>191</v>
      </c>
    </row>
    <row r="34" spans="1:18">
      <c r="A34" s="52"/>
      <c r="B34" s="84" t="s">
        <v>27</v>
      </c>
      <c r="C34" s="406"/>
      <c r="D34" s="411">
        <f>SUM(D17:D18,D21,D24:D29,D32:D33)</f>
        <v>107032.40000000001</v>
      </c>
      <c r="E34" s="408"/>
    </row>
    <row r="35" spans="1:18" ht="15.75" hidden="1" customHeight="1">
      <c r="A35" s="29"/>
      <c r="B35" s="52"/>
      <c r="C35" s="403"/>
      <c r="D35" s="237"/>
      <c r="E35" s="237"/>
    </row>
    <row r="36" spans="1:18" ht="20.25">
      <c r="A36" s="52" t="s">
        <v>10</v>
      </c>
      <c r="B36" s="385" t="s">
        <v>135</v>
      </c>
      <c r="C36" s="407"/>
      <c r="D36" s="409"/>
      <c r="E36" s="409"/>
    </row>
    <row r="37" spans="1:18" ht="18.75" customHeight="1">
      <c r="A37" s="61">
        <v>1</v>
      </c>
      <c r="B37" s="13" t="s">
        <v>11</v>
      </c>
      <c r="C37" s="403"/>
      <c r="D37" s="410">
        <f>+Ashkhatavardz!O9</f>
        <v>71291.899999999994</v>
      </c>
      <c r="E37" s="241"/>
      <c r="F37" s="149"/>
    </row>
    <row r="38" spans="1:18" s="382" customFormat="1" hidden="1">
      <c r="A38" s="378">
        <f>+A37+0.1</f>
        <v>1.1000000000000001</v>
      </c>
      <c r="B38" s="379" t="s">
        <v>116</v>
      </c>
      <c r="C38" s="379"/>
      <c r="D38" s="380"/>
      <c r="E38" s="381"/>
      <c r="F38" s="383"/>
    </row>
    <row r="39" spans="1:18" s="382" customFormat="1">
      <c r="A39" s="378">
        <v>1.1000000000000001</v>
      </c>
      <c r="B39" s="379" t="s">
        <v>249</v>
      </c>
      <c r="C39" s="379"/>
      <c r="D39" s="380">
        <f>+Ashkhatavardz!M7</f>
        <v>4795.1072000000004</v>
      </c>
      <c r="E39" s="381"/>
      <c r="F39" s="383"/>
      <c r="G39" s="382" t="s">
        <v>216</v>
      </c>
    </row>
    <row r="40" spans="1:18" ht="18.75" customHeight="1">
      <c r="A40" s="61">
        <f>+A37+1</f>
        <v>2</v>
      </c>
      <c r="B40" s="13" t="s">
        <v>14</v>
      </c>
      <c r="C40" s="403"/>
      <c r="D40" s="410">
        <f>+'Snund ev finans. pastaci'!E12</f>
        <v>16570.8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11887.800000000001</v>
      </c>
      <c r="N40" s="5" t="s">
        <v>217</v>
      </c>
    </row>
    <row r="41" spans="1:18" ht="18.75" customHeight="1">
      <c r="A41" s="61">
        <f>+A40+1</f>
        <v>3</v>
      </c>
      <c r="B41" s="13" t="s">
        <v>13</v>
      </c>
      <c r="C41" s="403"/>
      <c r="D41" s="410">
        <f>+'Komunal '!F27+202.2</f>
        <v>2465.8999999999996</v>
      </c>
      <c r="E41" s="241"/>
      <c r="F41" s="237">
        <f>+D41-'Komunal '!F27</f>
        <v>202.19999999999982</v>
      </c>
      <c r="L41" s="5">
        <f>+'Snund ev finans. pastaci'!E8+'Snund ev finans. pastaci'!E9</f>
        <v>11887.800000000001</v>
      </c>
      <c r="Q41" s="5">
        <v>2465.9</v>
      </c>
    </row>
    <row r="42" spans="1:18" ht="18.75" customHeight="1">
      <c r="A42" s="61">
        <f t="shared" ref="A42:A45" si="1">+A41+1</f>
        <v>4</v>
      </c>
      <c r="B42" s="13" t="s">
        <v>12</v>
      </c>
      <c r="C42" s="403"/>
      <c r="D42" s="410">
        <f>+'Komunal '!J27</f>
        <v>1980.2</v>
      </c>
      <c r="E42" s="241"/>
      <c r="F42" s="237">
        <f>+D42-'Komunal '!J27</f>
        <v>0</v>
      </c>
      <c r="L42" s="84">
        <f>+L41+L40*0.8</f>
        <v>21398.04</v>
      </c>
      <c r="R42" s="241">
        <f>+Q41-D41</f>
        <v>0</v>
      </c>
    </row>
    <row r="43" spans="1:18" ht="18.75" customHeight="1">
      <c r="A43" s="61">
        <f t="shared" si="1"/>
        <v>5</v>
      </c>
      <c r="B43" s="13" t="s">
        <v>15</v>
      </c>
      <c r="C43" s="403"/>
      <c r="D43" s="410">
        <f>+'Komunal '!O27</f>
        <v>381.4</v>
      </c>
      <c r="E43" s="241"/>
      <c r="F43" s="237">
        <f>+D43-'Komunal '!O27</f>
        <v>0</v>
      </c>
    </row>
    <row r="44" spans="1:18" ht="18.75" customHeight="1">
      <c r="A44" s="61">
        <f t="shared" si="1"/>
        <v>6</v>
      </c>
      <c r="B44" s="13" t="s">
        <v>16</v>
      </c>
      <c r="C44" s="403"/>
      <c r="D44" s="237">
        <v>53.6</v>
      </c>
      <c r="E44" s="241"/>
      <c r="F44" s="149"/>
    </row>
    <row r="45" spans="1:18" ht="18.75" hidden="1" customHeight="1">
      <c r="A45" s="61">
        <f t="shared" si="1"/>
        <v>7</v>
      </c>
      <c r="B45" s="13" t="s">
        <v>17</v>
      </c>
      <c r="C45" s="403"/>
      <c r="D45" s="471">
        <v>0</v>
      </c>
      <c r="E45" s="241"/>
      <c r="F45" s="149"/>
    </row>
    <row r="46" spans="1:18" ht="18.75" customHeight="1">
      <c r="A46" s="61">
        <v>7</v>
      </c>
      <c r="B46" s="13" t="s">
        <v>18</v>
      </c>
      <c r="C46" s="403"/>
      <c r="D46" s="410">
        <f>SUM(D47:D49)</f>
        <v>230.1</v>
      </c>
      <c r="E46" s="241"/>
      <c r="F46" s="149"/>
    </row>
    <row r="47" spans="1:18" s="382" customFormat="1">
      <c r="A47" s="378">
        <f>+A46+0.1</f>
        <v>7.1</v>
      </c>
      <c r="B47" s="379" t="s">
        <v>19</v>
      </c>
      <c r="C47" s="379"/>
      <c r="D47" s="380">
        <v>30</v>
      </c>
      <c r="E47" s="381"/>
      <c r="F47" s="383"/>
    </row>
    <row r="48" spans="1:18" s="382" customFormat="1">
      <c r="A48" s="378">
        <f>+A47+0.1</f>
        <v>7.1999999999999993</v>
      </c>
      <c r="B48" s="379" t="s">
        <v>20</v>
      </c>
      <c r="C48" s="379"/>
      <c r="D48" s="380">
        <v>0.1</v>
      </c>
      <c r="E48" s="381"/>
      <c r="F48" s="383"/>
    </row>
    <row r="49" spans="1:17" s="382" customFormat="1">
      <c r="A49" s="378">
        <f>+A48+0.1</f>
        <v>7.2999999999999989</v>
      </c>
      <c r="B49" s="379" t="s">
        <v>21</v>
      </c>
      <c r="C49" s="379"/>
      <c r="D49" s="380">
        <v>200</v>
      </c>
      <c r="E49" s="381"/>
      <c r="F49" s="383"/>
    </row>
    <row r="50" spans="1:17" ht="18.75" hidden="1" customHeight="1">
      <c r="A50" s="61">
        <f>+A46+1</f>
        <v>8</v>
      </c>
      <c r="B50" s="13" t="s">
        <v>22</v>
      </c>
      <c r="C50" s="403"/>
      <c r="D50" s="237"/>
      <c r="E50" s="241"/>
      <c r="F50" s="149" t="s">
        <v>241</v>
      </c>
    </row>
    <row r="51" spans="1:17" ht="18.75" customHeight="1">
      <c r="A51" s="61">
        <v>8</v>
      </c>
      <c r="B51" s="13" t="s">
        <v>28</v>
      </c>
      <c r="C51" s="403"/>
      <c r="D51" s="237">
        <f>39.4+860.6</f>
        <v>900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  <c r="Q51" s="241">
        <f>900-D51</f>
        <v>0</v>
      </c>
    </row>
    <row r="52" spans="1:17" ht="18.75" customHeight="1">
      <c r="A52" s="61">
        <f t="shared" ref="A52:A71" si="2">+A51+1</f>
        <v>9</v>
      </c>
      <c r="B52" s="13" t="s">
        <v>23</v>
      </c>
      <c r="C52" s="403"/>
      <c r="D52" s="237">
        <f>-39.4+223</f>
        <v>183.6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  <c r="Q52" s="241">
        <f>183.6-D52</f>
        <v>0</v>
      </c>
    </row>
    <row r="53" spans="1:17" ht="18.75" customHeight="1">
      <c r="A53" s="61">
        <f t="shared" si="2"/>
        <v>10</v>
      </c>
      <c r="B53" s="13" t="s">
        <v>72</v>
      </c>
      <c r="C53" s="403"/>
      <c r="D53" s="237">
        <f>-40+400</f>
        <v>360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7" ht="18.75" customHeight="1">
      <c r="A54" s="61">
        <f t="shared" si="2"/>
        <v>11</v>
      </c>
      <c r="B54" s="13" t="s">
        <v>46</v>
      </c>
      <c r="C54" s="403"/>
      <c r="D54" s="237">
        <v>300</v>
      </c>
      <c r="E54" s="241"/>
      <c r="F54" s="237"/>
    </row>
    <row r="55" spans="1:17" ht="18.75" hidden="1" customHeight="1">
      <c r="A55" s="61">
        <f t="shared" si="2"/>
        <v>12</v>
      </c>
      <c r="B55" s="13" t="s">
        <v>117</v>
      </c>
      <c r="C55" s="403"/>
      <c r="D55" s="471">
        <f>-21.8+21.8</f>
        <v>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7" ht="18.75" customHeight="1">
      <c r="A56" s="61">
        <v>12</v>
      </c>
      <c r="B56" s="13" t="s">
        <v>118</v>
      </c>
      <c r="C56" s="403"/>
      <c r="D56" s="237">
        <f>-40+150</f>
        <v>110</v>
      </c>
      <c r="E56" s="241"/>
      <c r="F56" s="149"/>
    </row>
    <row r="57" spans="1:17" ht="18.75" hidden="1" customHeight="1">
      <c r="A57" s="61">
        <f t="shared" si="2"/>
        <v>13</v>
      </c>
      <c r="B57" s="13" t="s">
        <v>24</v>
      </c>
      <c r="C57" s="403"/>
      <c r="D57" s="471">
        <v>0</v>
      </c>
      <c r="E57" s="241"/>
      <c r="F57" s="149"/>
    </row>
    <row r="58" spans="1:17" ht="18.75" customHeight="1">
      <c r="A58" s="61">
        <v>13</v>
      </c>
      <c r="B58" s="13" t="s">
        <v>25</v>
      </c>
      <c r="C58" s="403"/>
      <c r="D58" s="237">
        <v>108.6</v>
      </c>
      <c r="E58" s="241"/>
      <c r="F58" s="149"/>
    </row>
    <row r="59" spans="1:17" ht="18.75" hidden="1" customHeight="1">
      <c r="A59" s="61">
        <f t="shared" si="2"/>
        <v>14</v>
      </c>
      <c r="B59" s="13" t="s">
        <v>64</v>
      </c>
      <c r="C59" s="403"/>
      <c r="D59" s="237"/>
      <c r="E59" s="241"/>
      <c r="F59" s="149"/>
    </row>
    <row r="60" spans="1:17" ht="18.75" hidden="1" customHeight="1">
      <c r="A60" s="61">
        <f t="shared" si="2"/>
        <v>15</v>
      </c>
      <c r="B60" s="13" t="s">
        <v>51</v>
      </c>
      <c r="C60" s="403"/>
      <c r="D60" s="237">
        <f>+D26</f>
        <v>0</v>
      </c>
      <c r="E60" s="241"/>
      <c r="F60" s="149"/>
    </row>
    <row r="61" spans="1:17" ht="18.75" customHeight="1">
      <c r="A61" s="61">
        <v>14</v>
      </c>
      <c r="B61" s="13" t="s">
        <v>43</v>
      </c>
      <c r="C61" s="403"/>
      <c r="D61" s="237">
        <v>108</v>
      </c>
      <c r="E61" s="241"/>
      <c r="F61" s="149"/>
    </row>
    <row r="62" spans="1:17" ht="18.75" customHeight="1">
      <c r="A62" s="61">
        <f t="shared" si="2"/>
        <v>15</v>
      </c>
      <c r="B62" s="13" t="s">
        <v>73</v>
      </c>
      <c r="C62" s="403"/>
      <c r="D62" s="237">
        <v>24</v>
      </c>
      <c r="E62" s="241"/>
      <c r="F62" s="149"/>
    </row>
    <row r="63" spans="1:17" ht="18.75" customHeight="1">
      <c r="A63" s="61">
        <f t="shared" si="2"/>
        <v>16</v>
      </c>
      <c r="B63" s="13" t="s">
        <v>74</v>
      </c>
      <c r="C63" s="403"/>
      <c r="D63" s="237">
        <v>117</v>
      </c>
      <c r="E63" s="241"/>
      <c r="F63" s="149"/>
    </row>
    <row r="64" spans="1:17" ht="18.75" customHeight="1">
      <c r="A64" s="61">
        <f t="shared" si="2"/>
        <v>17</v>
      </c>
      <c r="B64" s="13" t="s">
        <v>44</v>
      </c>
      <c r="C64" s="403"/>
      <c r="D64" s="237">
        <v>3</v>
      </c>
      <c r="E64" s="241"/>
      <c r="F64" s="149"/>
    </row>
    <row r="65" spans="1:17" ht="18.75" customHeight="1">
      <c r="A65" s="61">
        <f t="shared" si="2"/>
        <v>18</v>
      </c>
      <c r="B65" s="13" t="s">
        <v>119</v>
      </c>
      <c r="C65" s="403"/>
      <c r="D65" s="237">
        <v>10</v>
      </c>
      <c r="E65" s="241"/>
      <c r="F65" s="149"/>
    </row>
    <row r="66" spans="1:17" ht="18.75" hidden="1" customHeight="1">
      <c r="A66" s="61">
        <f t="shared" si="2"/>
        <v>19</v>
      </c>
      <c r="B66" s="13" t="s">
        <v>45</v>
      </c>
      <c r="C66" s="403"/>
      <c r="D66" s="237"/>
      <c r="E66" s="241"/>
      <c r="F66" s="149"/>
    </row>
    <row r="67" spans="1:17" ht="18.75" customHeight="1">
      <c r="A67" s="61">
        <v>19</v>
      </c>
      <c r="B67" s="13" t="s">
        <v>61</v>
      </c>
      <c r="C67" s="403"/>
      <c r="D67" s="237">
        <v>72</v>
      </c>
      <c r="E67" s="241"/>
      <c r="F67" s="149"/>
    </row>
    <row r="68" spans="1:17" ht="18.75" customHeight="1">
      <c r="A68" s="61">
        <f t="shared" si="2"/>
        <v>20</v>
      </c>
      <c r="B68" s="13" t="s">
        <v>332</v>
      </c>
      <c r="C68" s="403"/>
      <c r="D68" s="237">
        <v>64.8</v>
      </c>
      <c r="E68" s="241"/>
      <c r="F68" s="149"/>
    </row>
    <row r="69" spans="1:17" ht="18.75" customHeight="1">
      <c r="A69" s="61">
        <f t="shared" si="2"/>
        <v>21</v>
      </c>
      <c r="B69" s="13" t="s">
        <v>333</v>
      </c>
      <c r="C69" s="403"/>
      <c r="D69" s="237">
        <v>44.8</v>
      </c>
      <c r="E69" s="241"/>
      <c r="F69" s="149" t="s">
        <v>325</v>
      </c>
    </row>
    <row r="70" spans="1:17" ht="18.75" customHeight="1">
      <c r="A70" s="61">
        <f t="shared" si="2"/>
        <v>22</v>
      </c>
      <c r="B70" s="13" t="s">
        <v>213</v>
      </c>
      <c r="C70" s="403"/>
      <c r="D70" s="237">
        <v>100</v>
      </c>
      <c r="E70" s="241"/>
      <c r="F70" s="149"/>
    </row>
    <row r="71" spans="1:17" ht="18.75" hidden="1" customHeight="1">
      <c r="A71" s="61">
        <f t="shared" si="2"/>
        <v>23</v>
      </c>
      <c r="B71" s="13" t="s">
        <v>212</v>
      </c>
      <c r="C71" s="403"/>
      <c r="D71" s="237"/>
      <c r="E71" s="241"/>
      <c r="F71" s="149"/>
    </row>
    <row r="72" spans="1:17" ht="18.75" customHeight="1">
      <c r="A72" s="61">
        <v>23</v>
      </c>
      <c r="B72" s="13" t="s">
        <v>26</v>
      </c>
      <c r="C72" s="403"/>
      <c r="D72" s="237">
        <v>3835.8</v>
      </c>
      <c r="E72" s="241"/>
      <c r="F72" s="149"/>
    </row>
    <row r="73" spans="1:17" s="382" customFormat="1">
      <c r="A73" s="378">
        <f>+A72+0.1</f>
        <v>23.1</v>
      </c>
      <c r="B73" s="379" t="s">
        <v>75</v>
      </c>
      <c r="C73" s="379"/>
      <c r="D73" s="380">
        <v>3835.8</v>
      </c>
      <c r="E73" s="381"/>
      <c r="F73" s="383"/>
    </row>
    <row r="74" spans="1:17" ht="18.75" hidden="1" customHeight="1">
      <c r="A74" s="61">
        <f>+A72+1</f>
        <v>24</v>
      </c>
      <c r="B74" s="13" t="s">
        <v>76</v>
      </c>
      <c r="C74" s="403"/>
      <c r="D74" s="237"/>
      <c r="E74" s="241"/>
      <c r="F74" s="149"/>
    </row>
    <row r="75" spans="1:17" ht="18.75" customHeight="1">
      <c r="A75" s="61">
        <v>24</v>
      </c>
      <c r="B75" s="13" t="s">
        <v>65</v>
      </c>
      <c r="C75" s="403"/>
      <c r="D75" s="237">
        <v>7716.9</v>
      </c>
      <c r="E75" s="241"/>
      <c r="F75" s="149"/>
    </row>
    <row r="76" spans="1:17">
      <c r="A76" s="29"/>
      <c r="B76" s="84" t="s">
        <v>29</v>
      </c>
      <c r="C76" s="406"/>
      <c r="D76" s="411">
        <f>SUM(D37,D40:D46,D50:D72,D74:D75)</f>
        <v>107032.40000000001</v>
      </c>
      <c r="E76" s="408"/>
      <c r="F76" s="472">
        <f>+D34-D76</f>
        <v>0</v>
      </c>
      <c r="G76" s="473"/>
      <c r="Q76" s="241">
        <f>+D76-D34</f>
        <v>0</v>
      </c>
    </row>
    <row r="77" spans="1:17" ht="37.5" hidden="1" customHeight="1">
      <c r="B77" s="55"/>
      <c r="C77" s="45"/>
    </row>
    <row r="78" spans="1:17" ht="26.25" hidden="1" customHeight="1">
      <c r="B78" s="210" t="s">
        <v>2</v>
      </c>
      <c r="C78" s="236"/>
      <c r="D78" s="234" t="s">
        <v>329</v>
      </c>
      <c r="E78" s="236"/>
    </row>
    <row r="79" spans="1:17" ht="15.75" hidden="1" customHeight="1">
      <c r="B79" s="55"/>
      <c r="D79" s="235" t="s">
        <v>91</v>
      </c>
      <c r="E79" s="242"/>
    </row>
    <row r="80" spans="1:1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8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95250</xdr:colOff>
                <xdr:row>82</xdr:row>
                <xdr:rowOff>1266825</xdr:rowOff>
              </to>
            </anchor>
          </controlPr>
        </control>
      </mc:Choice>
      <mc:Fallback>
        <control shapeId="19458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206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208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5" t="str">
        <f>+_xlfn.SINGLE('Ekamut-caxs'!A13)</f>
        <v xml:space="preserve">«Երևանի հ․109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323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649.5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v>649.6</v>
      </c>
      <c r="D19" s="423"/>
      <c r="E19" s="478" t="s">
        <v>208</v>
      </c>
      <c r="F19" s="478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103182.1</v>
      </c>
      <c r="D20" s="424"/>
      <c r="E20" s="55"/>
      <c r="F20" s="29"/>
      <c r="G20" s="29"/>
    </row>
    <row r="21" spans="1:7" s="42" customFormat="1" ht="17.25">
      <c r="A21" s="35">
        <v>1</v>
      </c>
      <c r="B21" s="244" t="str">
        <f>+'Ekamut-caxs'!B17</f>
        <v>Սուբսիդիայից</v>
      </c>
      <c r="C21" s="135">
        <f>+'Ekamut-caxs'!D17</f>
        <v>90785</v>
      </c>
      <c r="D21" s="240"/>
      <c r="E21" s="55"/>
      <c r="F21" s="29"/>
      <c r="G21" s="29"/>
    </row>
    <row r="22" spans="1:7" s="42" customFormat="1" ht="17.25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idden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7.25">
      <c r="A25" s="35">
        <v>3</v>
      </c>
      <c r="B25" s="244" t="str">
        <f>+'Ekamut-caxs'!B21</f>
        <v>Դրամաշնորհներ բյուջեից, որից՝</v>
      </c>
      <c r="C25" s="135">
        <f>SUM(C26:C28)</f>
        <v>12272.6</v>
      </c>
      <c r="D25" s="240"/>
      <c r="E25" s="55"/>
      <c r="F25" s="29"/>
      <c r="G25" s="29"/>
    </row>
    <row r="26" spans="1:7" s="399" customForma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6404</v>
      </c>
      <c r="D26" s="396"/>
      <c r="E26" s="397"/>
      <c r="F26" s="398"/>
      <c r="G26" s="398"/>
    </row>
    <row r="27" spans="1:7" s="399" customForma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5868.6</v>
      </c>
      <c r="D27" s="396"/>
      <c r="E27" s="397"/>
      <c r="F27" s="398"/>
      <c r="G27" s="398"/>
    </row>
    <row r="28" spans="1:7" s="399" customFormat="1" hidden="1">
      <c r="A28" s="387">
        <f>+A27+0.1</f>
        <v>3.3000000000000003</v>
      </c>
      <c r="B28" s="388" t="s">
        <v>250</v>
      </c>
      <c r="C28" s="390"/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52.5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95797.300000000017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95465.300000000017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71291.899999999994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4795.1072000000004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16570.8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2465.8999999999996</v>
      </c>
      <c r="D42" s="240"/>
      <c r="E42" s="55">
        <f>+C42-'Komunal '!F27</f>
        <v>202.19999999999982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1980.2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366.9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53.6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7</v>
      </c>
      <c r="B47" s="244" t="str">
        <f>+'Ekamut-caxs'!B46</f>
        <v>Կապի գծով, այդ թվում`</v>
      </c>
      <c r="C47" s="135">
        <f>SUM(C48:C50)</f>
        <v>230.1</v>
      </c>
      <c r="D47" s="240"/>
      <c r="E47" s="55"/>
      <c r="F47" s="29"/>
      <c r="G47" s="29"/>
    </row>
    <row r="48" spans="1:7" s="399" customFormat="1" ht="15.75" customHeight="1">
      <c r="A48" s="387">
        <f>+A47+0.1</f>
        <v>7.1</v>
      </c>
      <c r="B48" s="388" t="str">
        <f>+'Ekamut-caxs'!B47</f>
        <v>բաժանորդային վճար</v>
      </c>
      <c r="C48" s="390">
        <f>+'Ekamut-caxs'!D47</f>
        <v>30</v>
      </c>
      <c r="D48" s="396"/>
      <c r="E48" s="397"/>
      <c r="F48" s="398"/>
      <c r="G48" s="398"/>
    </row>
    <row r="49" spans="1:7" s="399" customFormat="1" ht="15.75" customHeight="1">
      <c r="A49" s="387">
        <f>+A48+0.1</f>
        <v>7.1999999999999993</v>
      </c>
      <c r="B49" s="388" t="str">
        <f>+'Ekamut-caxs'!B48</f>
        <v>րոպեավճար</v>
      </c>
      <c r="C49" s="390">
        <f>+'Ekamut-caxs'!D48</f>
        <v>0.1</v>
      </c>
      <c r="D49" s="396"/>
      <c r="E49" s="397"/>
      <c r="F49" s="398"/>
      <c r="G49" s="398"/>
    </row>
    <row r="50" spans="1:7" s="399" customFormat="1" ht="15.75" customHeight="1">
      <c r="A50" s="387">
        <f>+A49+0.1</f>
        <v>7.2999999999999989</v>
      </c>
      <c r="B50" s="388" t="str">
        <f>+'Ekamut-caxs'!B49</f>
        <v>ինտերնետ կապ</v>
      </c>
      <c r="C50" s="390">
        <f>+'Ekamut-caxs'!D49</f>
        <v>200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8</v>
      </c>
      <c r="B52" s="244" t="str">
        <f>+'Ekamut-caxs'!B51</f>
        <v>Տնտեսական ապրանքների գծով</v>
      </c>
      <c r="C52" s="135">
        <f>+'Ekamut-caxs'!D51</f>
        <v>900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9</v>
      </c>
      <c r="B53" s="244" t="str">
        <f>+'Ekamut-caxs'!B52</f>
        <v>Գրասենյակային ապրանքների գծով</v>
      </c>
      <c r="C53" s="135">
        <f>+'Ekamut-caxs'!D52</f>
        <v>183.6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360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customHeight="1">
      <c r="A57" s="35">
        <v>12</v>
      </c>
      <c r="B57" s="244" t="str">
        <f>+'Ekamut-caxs'!B56</f>
        <v>Բուժ.ծառայության գծով</v>
      </c>
      <c r="C57" s="135">
        <f>+'Ekamut-caxs'!D56</f>
        <v>110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13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v>13</v>
      </c>
      <c r="B59" s="244" t="str">
        <f>+'Ekamut-caxs'!B58</f>
        <v>Ջեռուցման համակարգի սպասարկման գծով</v>
      </c>
      <c r="C59" s="135">
        <f>+'Ekamut-caxs'!D58</f>
        <v>108.6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14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15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14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15</v>
      </c>
      <c r="B63" s="244" t="str">
        <f>+'Ekamut-caxs'!B62</f>
        <v>Համակարգիչների տեխնիկական սպասարկման գծով</v>
      </c>
      <c r="C63" s="135">
        <f>+'Ekamut-caxs'!D62</f>
        <v>24</v>
      </c>
      <c r="D63" s="240"/>
      <c r="E63" s="55"/>
      <c r="F63" s="29"/>
      <c r="G63" s="29"/>
    </row>
    <row r="64" spans="1:7" s="42" customFormat="1" ht="18" customHeight="1">
      <c r="A64" s="35">
        <f t="shared" si="2"/>
        <v>16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17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18</v>
      </c>
      <c r="B66" s="244" t="str">
        <f>+'Ekamut-caxs'!B65</f>
        <v>Հայտարարության գծով</v>
      </c>
      <c r="C66" s="135">
        <f>+'Ekamut-caxs'!D65</f>
        <v>10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19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19</v>
      </c>
      <c r="B68" s="244" t="str">
        <f>+'Ekamut-caxs'!B67</f>
        <v>Վերապատրաստման գծով</v>
      </c>
      <c r="C68" s="135">
        <f>+'Ekamut-caxs'!D67</f>
        <v>72</v>
      </c>
      <c r="D68" s="240"/>
      <c r="E68" s="55"/>
      <c r="F68" s="29"/>
      <c r="G68" s="29"/>
    </row>
    <row r="69" spans="1:7" s="42" customFormat="1" ht="18" customHeight="1">
      <c r="A69" s="35">
        <f t="shared" si="2"/>
        <v>20</v>
      </c>
      <c r="B69" s="244" t="str">
        <f>+'Ekamut-caxs'!B68</f>
        <v>Հրշեջ անվտանգության գծով</v>
      </c>
      <c r="C69" s="134">
        <f>+'Ekamut-caxs'!D68</f>
        <v>64.8</v>
      </c>
      <c r="D69" s="240"/>
      <c r="E69" s="55"/>
      <c r="F69" s="29"/>
      <c r="G69" s="29"/>
    </row>
    <row r="70" spans="1:7" s="42" customFormat="1" ht="18" customHeight="1">
      <c r="A70" s="35">
        <f t="shared" si="2"/>
        <v>21</v>
      </c>
      <c r="B70" s="244" t="str">
        <f>+'Ekamut-caxs'!B69</f>
        <v>Տարհանման սխեմայի գծով</v>
      </c>
      <c r="C70" s="134">
        <f>+'Ekamut-caxs'!D69</f>
        <v>44.8</v>
      </c>
      <c r="D70" s="240"/>
      <c r="E70" s="55"/>
      <c r="F70" s="29"/>
      <c r="G70" s="29"/>
    </row>
    <row r="71" spans="1:7" s="42" customFormat="1" ht="18" customHeight="1">
      <c r="A71" s="35">
        <f t="shared" si="2"/>
        <v>22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24.1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24.200000000000003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24.300000000000004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+A71+1</f>
        <v>23</v>
      </c>
      <c r="B77" s="244" t="s">
        <v>36</v>
      </c>
      <c r="C77" s="135">
        <f>+'Deb. ev kreditor'!D59-'Deb. ev kreditor'!D55</f>
        <v>0.10000000000002274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332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332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customHeight="1">
      <c r="A84" s="387">
        <v>1.1000000000000001</v>
      </c>
      <c r="B84" s="388" t="s">
        <v>62</v>
      </c>
      <c r="C84" s="389">
        <v>332</v>
      </c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1.2000000000000002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1.3000000000000003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8034.3999999999942</v>
      </c>
      <c r="D94" s="424"/>
      <c r="E94" s="478" t="s">
        <v>185</v>
      </c>
      <c r="F94" s="478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5" zoomScaleSheetLayoutView="100" workbookViewId="0">
      <selection activeCell="B63" sqref="B6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հ․109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259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108533.00000000001</v>
      </c>
      <c r="D6" s="147">
        <f>SUM(D7:D8,D11,D14:D18,D21:D22)</f>
        <v>107033.20000000001</v>
      </c>
      <c r="E6" s="147">
        <f t="shared" ref="E6:E63" si="0">D6-C6</f>
        <v>-1499.8000000000029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92582.8</v>
      </c>
      <c r="D7" s="139">
        <f>+'Ekamut-caxs'!D17</f>
        <v>90785</v>
      </c>
      <c r="E7" s="139">
        <f t="shared" si="0"/>
        <v>-1797.8000000000029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62.4</v>
      </c>
      <c r="D8" s="139">
        <f>SUM(D9:D10)</f>
        <v>72</v>
      </c>
      <c r="E8" s="139">
        <f t="shared" si="0"/>
        <v>9.6000000000000014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62.4</v>
      </c>
      <c r="D9" s="128">
        <f>+'Ekamut-caxs'!D19</f>
        <v>72</v>
      </c>
      <c r="E9" s="139">
        <f t="shared" si="0"/>
        <v>9.6000000000000014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12027.400000000001</v>
      </c>
      <c r="D11" s="139">
        <f>SUM(D12:D13)</f>
        <v>12272.6</v>
      </c>
      <c r="E11" s="139">
        <f t="shared" si="0"/>
        <v>245.19999999999891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5448.6</v>
      </c>
      <c r="D12" s="128">
        <f>+'Ekamut-caxs'!D22</f>
        <v>6404</v>
      </c>
      <c r="E12" s="139">
        <f t="shared" si="0"/>
        <v>955.39999999999964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6578.8</v>
      </c>
      <c r="D13" s="128">
        <f>+'Ekamut-caxs'!D23</f>
        <v>5868.6</v>
      </c>
      <c r="E13" s="139">
        <f t="shared" si="0"/>
        <v>-710.19999999999982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3</v>
      </c>
      <c r="B15" s="141" t="s">
        <v>225</v>
      </c>
      <c r="C15" s="140">
        <v>24.6</v>
      </c>
      <c r="D15" s="139">
        <v>15.3</v>
      </c>
      <c r="E15" s="139">
        <f t="shared" si="0"/>
        <v>-9.3000000000000007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4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3835.8</v>
      </c>
      <c r="D18" s="142">
        <f>SUM(D19:D20)</f>
        <v>3835.8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3835.8</v>
      </c>
      <c r="D19" s="129">
        <f>+'Ekamut-caxs'!D30</f>
        <v>3835.8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/>
      <c r="D21" s="138">
        <f>+'Ekamut-caxs'!D32</f>
        <v>52.5</v>
      </c>
      <c r="E21" s="138">
        <f t="shared" si="0"/>
        <v>52.5</v>
      </c>
      <c r="F21" s="128"/>
    </row>
    <row r="22" spans="1:18" s="32" customFormat="1" ht="17.25" hidden="1">
      <c r="A22" s="35">
        <f t="shared" si="1"/>
        <v>7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108533</v>
      </c>
      <c r="D23" s="148">
        <f>SUM(D24,D27:D33,D37:D59,D61:D62)</f>
        <v>107032.40000000001</v>
      </c>
      <c r="E23" s="147">
        <f t="shared" si="0"/>
        <v>-1500.5999999999913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75063.8</v>
      </c>
      <c r="D24" s="142">
        <f>+'Ekamut-caxs'!D37</f>
        <v>71291.899999999994</v>
      </c>
      <c r="E24" s="139">
        <f t="shared" si="0"/>
        <v>-3771.9000000000087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4795.1072000000004</v>
      </c>
      <c r="E26" s="130">
        <f>D26-C26</f>
        <v>4795.1072000000004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20133.2</v>
      </c>
      <c r="D27" s="142">
        <f>+'Ekamut-caxs'!D40</f>
        <v>16570.8</v>
      </c>
      <c r="E27" s="139">
        <f t="shared" si="0"/>
        <v>-3562.4000000000015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2264.4</v>
      </c>
      <c r="D28" s="142">
        <f>+'Ekamut-caxs'!D41</f>
        <v>2465.8999999999996</v>
      </c>
      <c r="E28" s="139">
        <f t="shared" si="0"/>
        <v>201.49999999999955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3364.1</v>
      </c>
      <c r="D29" s="142">
        <f>+'Ekamut-caxs'!D42</f>
        <v>1980.2</v>
      </c>
      <c r="E29" s="139">
        <f t="shared" si="0"/>
        <v>-1383.8999999999999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646.29999999999995</v>
      </c>
      <c r="D30" s="142">
        <f>+'Ekamut-caxs'!D43</f>
        <v>381.4</v>
      </c>
      <c r="E30" s="139">
        <f t="shared" si="0"/>
        <v>-264.89999999999998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52.5</v>
      </c>
      <c r="D31" s="142">
        <f>+'Ekamut-caxs'!D44</f>
        <v>53.6</v>
      </c>
      <c r="E31" s="139">
        <f t="shared" si="0"/>
        <v>1.1000000000000014</v>
      </c>
      <c r="F31" s="128" t="s">
        <v>334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50</v>
      </c>
      <c r="D32" s="142">
        <f>+'Ekamut-caxs'!D45</f>
        <v>0</v>
      </c>
      <c r="E32" s="139">
        <f t="shared" si="0"/>
        <v>-50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230</v>
      </c>
      <c r="D33" s="142">
        <f>SUM(D34:D36)</f>
        <v>230.1</v>
      </c>
      <c r="E33" s="139">
        <f t="shared" si="0"/>
        <v>9.9999999999994316E-2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30</v>
      </c>
      <c r="D34" s="143">
        <f>+'Ekamut-caxs'!D47</f>
        <v>30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8</v>
      </c>
      <c r="D35" s="143">
        <f>+'Ekamut-caxs'!D48</f>
        <v>0.1</v>
      </c>
      <c r="E35" s="129">
        <f t="shared" si="0"/>
        <v>-7.9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192</v>
      </c>
      <c r="D36" s="143">
        <f>+'Ekamut-caxs'!D49</f>
        <v>200</v>
      </c>
      <c r="E36" s="129">
        <f t="shared" si="0"/>
        <v>8</v>
      </c>
      <c r="F36" s="128" t="s">
        <v>335</v>
      </c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900</v>
      </c>
      <c r="D38" s="142">
        <f>+'Ekamut-caxs'!D51</f>
        <v>900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183.6</v>
      </c>
      <c r="E39" s="139">
        <f t="shared" si="0"/>
        <v>-39.599999999999994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500</v>
      </c>
      <c r="D40" s="142">
        <f>+'Ekamut-caxs'!D53</f>
        <v>360</v>
      </c>
      <c r="E40" s="139">
        <f t="shared" si="0"/>
        <v>-140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300</v>
      </c>
      <c r="D41" s="142">
        <f>+'Ekamut-caxs'!D54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40</v>
      </c>
      <c r="D42" s="142">
        <f>+'Ekamut-caxs'!D55</f>
        <v>0</v>
      </c>
      <c r="E42" s="139">
        <f>D42-C42</f>
        <v>-40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150</v>
      </c>
      <c r="D43" s="142">
        <f>+'Ekamut-caxs'!D56</f>
        <v>110</v>
      </c>
      <c r="E43" s="139">
        <f t="shared" si="0"/>
        <v>-40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130.1</v>
      </c>
      <c r="D44" s="142">
        <f>+'Ekamut-caxs'!D57</f>
        <v>0</v>
      </c>
      <c r="E44" s="139">
        <f t="shared" si="0"/>
        <v>-130.1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105.4</v>
      </c>
      <c r="D45" s="142">
        <f>+'Ekamut-caxs'!D58</f>
        <v>108.6</v>
      </c>
      <c r="E45" s="139">
        <f>D45-C45</f>
        <v>3.1999999999999886</v>
      </c>
      <c r="F45" s="128" t="s">
        <v>336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24</v>
      </c>
      <c r="D49" s="142">
        <f>+'Ekamut-caxs'!D62</f>
        <v>24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10</v>
      </c>
      <c r="D52" s="142">
        <f>+'Ekamut-caxs'!D65</f>
        <v>10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62.4</v>
      </c>
      <c r="D54" s="142">
        <f>+'Ekamut-caxs'!D67</f>
        <v>72</v>
      </c>
      <c r="E54" s="139">
        <f t="shared" si="5"/>
        <v>9.6000000000000014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tr">
        <f>+'Ekamut-caxs'!B68</f>
        <v>Հրշեջ անվտանգության գծով</v>
      </c>
      <c r="C55" s="138">
        <v>64.8</v>
      </c>
      <c r="D55" s="140">
        <f>+'Ekamut-caxs'!D68</f>
        <v>64.8</v>
      </c>
      <c r="E55" s="138">
        <f t="shared" si="5"/>
        <v>0</v>
      </c>
      <c r="F55" s="138"/>
    </row>
    <row r="56" spans="1:18" s="32" customFormat="1" ht="17.25">
      <c r="A56" s="35">
        <f t="shared" si="4"/>
        <v>24</v>
      </c>
      <c r="B56" s="182" t="str">
        <f>+'Ekamut-caxs'!B69</f>
        <v>Տարհանման սխեմայի գծով</v>
      </c>
      <c r="C56" s="138">
        <v>45</v>
      </c>
      <c r="D56" s="140">
        <f>+'Ekamut-caxs'!D69</f>
        <v>44.8</v>
      </c>
      <c r="E56" s="138">
        <f t="shared" si="5"/>
        <v>-0.20000000000000284</v>
      </c>
      <c r="F56" s="138"/>
      <c r="G56" s="32" t="s">
        <v>287</v>
      </c>
    </row>
    <row r="57" spans="1:18" s="32" customFormat="1" ht="17.25">
      <c r="A57" s="35">
        <f t="shared" si="4"/>
        <v>25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100</v>
      </c>
      <c r="E57" s="138">
        <f>D57-C57</f>
        <v>0</v>
      </c>
      <c r="F57" s="250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26</v>
      </c>
      <c r="B59" s="141" t="str">
        <f>+'Ekamut-caxs'!B72</f>
        <v>Հիմնական միջոցների մաշվածության գծով, որից՝</v>
      </c>
      <c r="C59" s="138">
        <v>3835.8</v>
      </c>
      <c r="D59" s="142">
        <f>+'Ekamut-caxs'!D72</f>
        <v>3835.8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3835.8</v>
      </c>
      <c r="D60" s="143">
        <f>+'Ekamut-caxs'!D73</f>
        <v>3835.8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27</v>
      </c>
      <c r="B61" s="141" t="str">
        <f>+'Ekamut-caxs'!B74</f>
        <v xml:space="preserve">Չփոխհատուցվող հարկերի գծով </v>
      </c>
      <c r="C61" s="138">
        <v>10</v>
      </c>
      <c r="D61" s="142">
        <f>+'Ekamut-caxs'!D74</f>
        <v>0</v>
      </c>
      <c r="E61" s="139">
        <f t="shared" si="5"/>
        <v>-10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f>+A61+1</f>
        <v>28</v>
      </c>
      <c r="B62" s="141" t="str">
        <f>+'Ekamut-caxs'!B75</f>
        <v>Այլ ծախսերի գծով</v>
      </c>
      <c r="C62" s="138"/>
      <c r="D62" s="142">
        <f>+'Ekamut-caxs'!D75</f>
        <v>7716.9</v>
      </c>
      <c r="E62" s="139">
        <f t="shared" si="5"/>
        <v>7716.9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0.80000000000291038</v>
      </c>
      <c r="E63" s="147">
        <f t="shared" si="0"/>
        <v>0.80000000000291038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1" t="str">
        <f>+'Ekamut-caxs'!D78</f>
        <v>Կ․Աղաջանյան</v>
      </c>
      <c r="E65" s="481"/>
      <c r="F65" s="65"/>
    </row>
    <row r="66" spans="1:6" ht="9.75" customHeight="1">
      <c r="B66" s="214"/>
      <c r="C66" s="215"/>
      <c r="D66" s="480" t="s">
        <v>5</v>
      </c>
      <c r="E66" s="480"/>
      <c r="F66" s="151"/>
    </row>
    <row r="67" spans="1:6" ht="24.75" customHeight="1">
      <c r="B67" s="212" t="s">
        <v>6</v>
      </c>
      <c r="C67" s="213"/>
      <c r="D67" s="481" t="str">
        <f>+'Ekamut-caxs'!D80</f>
        <v>Գ․Սարգսյան</v>
      </c>
      <c r="E67" s="481"/>
      <c r="F67" s="65"/>
    </row>
    <row r="68" spans="1:6" ht="11.25" customHeight="1">
      <c r="B68" s="216"/>
      <c r="C68" s="215"/>
      <c r="D68" s="480" t="s">
        <v>5</v>
      </c>
      <c r="E68" s="48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7" zoomScaleSheetLayoutView="100" workbookViewId="0">
      <selection activeCell="B63" sqref="B6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հ․109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260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649.6</v>
      </c>
      <c r="D6" s="131">
        <f>+C6</f>
        <v>649.6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104672.59999999999</v>
      </c>
      <c r="D7" s="136">
        <f>SUM(D8:D9,D12,D16:D22)</f>
        <v>103182.1</v>
      </c>
      <c r="E7" s="136">
        <f>D7-C7</f>
        <v>-1490.4999999999854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92582.8</v>
      </c>
      <c r="D8" s="135">
        <f>+'Dramakan hosqer'!C21</f>
        <v>90785</v>
      </c>
      <c r="E8" s="135">
        <f>D8-C8</f>
        <v>-1797.8000000000029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62.4</v>
      </c>
      <c r="D9" s="135">
        <f>SUM(D10:D11)</f>
        <v>72</v>
      </c>
      <c r="E9" s="135">
        <f t="shared" ref="E9:E16" si="1">D9-C9</f>
        <v>9.6000000000000014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62.4</v>
      </c>
      <c r="D10" s="390">
        <f>+'Dramakan hosqer'!C23</f>
        <v>72</v>
      </c>
      <c r="E10" s="391">
        <f t="shared" si="1"/>
        <v>9.6000000000000014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12027.4</v>
      </c>
      <c r="D12" s="135">
        <f>SUM(D13:D15)</f>
        <v>12272.6</v>
      </c>
      <c r="E12" s="135">
        <f t="shared" si="1"/>
        <v>245.20000000000073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5448.6</v>
      </c>
      <c r="D13" s="390">
        <f>+'Dramakan hosqer'!C26</f>
        <v>6404</v>
      </c>
      <c r="E13" s="391">
        <f t="shared" si="1"/>
        <v>955.39999999999964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6578.8</v>
      </c>
      <c r="D14" s="390">
        <f>+'Dramakan hosqer'!C27</f>
        <v>5868.6</v>
      </c>
      <c r="E14" s="391">
        <f t="shared" si="1"/>
        <v>-710.19999999999982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 t="s">
        <v>337</v>
      </c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/>
      <c r="D21" s="135">
        <f>+'Dramakan hosqer'!C34</f>
        <v>52.5</v>
      </c>
      <c r="E21" s="135">
        <f>D21-C21</f>
        <v>52.5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104979.5</v>
      </c>
      <c r="D23" s="136">
        <f>+D24+D66+D78</f>
        <v>95797.300000000017</v>
      </c>
      <c r="E23" s="136">
        <f t="shared" si="0"/>
        <v>-9182.1999999999825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104672.7</v>
      </c>
      <c r="D24" s="136">
        <f>SUM(D25,D28:D34,D38:D60,D64:D65)</f>
        <v>95465.300000000017</v>
      </c>
      <c r="E24" s="136">
        <f t="shared" si="0"/>
        <v>-9207.3999999999796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75063.8</v>
      </c>
      <c r="D25" s="135">
        <f>+'Dramakan hosqer'!C38</f>
        <v>71291.899999999994</v>
      </c>
      <c r="E25" s="135">
        <f t="shared" si="0"/>
        <v>-3771.9000000000087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4795.1072000000004</v>
      </c>
      <c r="E27" s="391">
        <f t="shared" si="0"/>
        <v>4795.1072000000004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20133.2</v>
      </c>
      <c r="D28" s="135">
        <f>+'Dramakan hosqer'!C41</f>
        <v>16570.8</v>
      </c>
      <c r="E28" s="135">
        <f t="shared" si="0"/>
        <v>-3562.4000000000015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2264.4</v>
      </c>
      <c r="D29" s="135">
        <f>+'Dramakan hosqer'!C42</f>
        <v>2465.8999999999996</v>
      </c>
      <c r="E29" s="135">
        <f t="shared" si="0"/>
        <v>201.49999999999955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3364.1</v>
      </c>
      <c r="D30" s="135">
        <f>+'Dramakan hosqer'!C43</f>
        <v>1980.2</v>
      </c>
      <c r="E30" s="135">
        <f t="shared" si="0"/>
        <v>-1383.8999999999999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621.70000000000005</v>
      </c>
      <c r="D31" s="135">
        <f>+'Dramakan hosqer'!C44</f>
        <v>366.9</v>
      </c>
      <c r="E31" s="135">
        <f t="shared" si="0"/>
        <v>-254.80000000000007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52.5</v>
      </c>
      <c r="D32" s="135">
        <f>+'Dramakan hosqer'!C45</f>
        <v>53.6</v>
      </c>
      <c r="E32" s="135">
        <f t="shared" si="0"/>
        <v>1.1000000000000014</v>
      </c>
      <c r="F32" s="134" t="s">
        <v>334</v>
      </c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50</v>
      </c>
      <c r="D33" s="135">
        <f>+'Dramakan hosqer'!C46</f>
        <v>0</v>
      </c>
      <c r="E33" s="135">
        <f t="shared" si="0"/>
        <v>-50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230</v>
      </c>
      <c r="D34" s="135">
        <f>SUM(D35:D37)</f>
        <v>230.1</v>
      </c>
      <c r="E34" s="135">
        <f t="shared" si="0"/>
        <v>9.9999999999994316E-2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30</v>
      </c>
      <c r="D35" s="390">
        <f>+'Dramakan hosqer'!C48</f>
        <v>30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8</v>
      </c>
      <c r="D36" s="390">
        <f>+'Dramakan hosqer'!C49</f>
        <v>0.1</v>
      </c>
      <c r="E36" s="391">
        <f t="shared" si="0"/>
        <v>-7.9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192</v>
      </c>
      <c r="D37" s="390">
        <f>+'Dramakan hosqer'!C50</f>
        <v>200</v>
      </c>
      <c r="E37" s="391">
        <f t="shared" si="0"/>
        <v>8</v>
      </c>
      <c r="F37" s="392" t="s">
        <v>335</v>
      </c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900</v>
      </c>
      <c r="D39" s="135">
        <f>+'Dramakan hosqer'!C52</f>
        <v>900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59" si="5">+A39+1</f>
        <v>10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183.6</v>
      </c>
      <c r="E40" s="135">
        <f t="shared" si="0"/>
        <v>-39.599999999999994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500</v>
      </c>
      <c r="D41" s="135">
        <f>+'Dramakan hosqer'!C54</f>
        <v>360</v>
      </c>
      <c r="E41" s="135">
        <f t="shared" si="0"/>
        <v>-140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40</v>
      </c>
      <c r="D43" s="135">
        <f>+'Dramakan hosqer'!C56</f>
        <v>0</v>
      </c>
      <c r="E43" s="135">
        <f t="shared" si="0"/>
        <v>-40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110</v>
      </c>
      <c r="E44" s="135">
        <f t="shared" si="0"/>
        <v>-40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130.1</v>
      </c>
      <c r="D45" s="135">
        <f>+'Dramakan hosqer'!C58</f>
        <v>0</v>
      </c>
      <c r="E45" s="135">
        <f t="shared" si="0"/>
        <v>-130.1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105.4</v>
      </c>
      <c r="D46" s="135">
        <f>+'Dramakan hosqer'!C59</f>
        <v>108.6</v>
      </c>
      <c r="E46" s="135">
        <f t="shared" si="0"/>
        <v>3.1999999999999886</v>
      </c>
      <c r="F46" s="134" t="s">
        <v>336</v>
      </c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24</v>
      </c>
      <c r="D50" s="135">
        <f>+'Dramakan hosqer'!C63</f>
        <v>24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10</v>
      </c>
      <c r="D53" s="135">
        <f>+'Dramakan hosqer'!C66</f>
        <v>10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62.4</v>
      </c>
      <c r="D55" s="135">
        <f>+'Dramakan hosqer'!C68</f>
        <v>72</v>
      </c>
      <c r="E55" s="135">
        <f t="shared" si="0"/>
        <v>9.6000000000000014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tr">
        <f>+'Dramakan hosqer'!B69</f>
        <v>Հրշեջ անվտանգության գծով</v>
      </c>
      <c r="C56" s="134">
        <v>64.8</v>
      </c>
      <c r="D56" s="134">
        <f>+'Dramakan hosqer'!C69</f>
        <v>64.8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24</v>
      </c>
      <c r="B57" s="244" t="str">
        <f>+'Dramakan hosqer'!B70</f>
        <v>Տարհանման սխեմայի գծով</v>
      </c>
      <c r="C57" s="134">
        <v>45</v>
      </c>
      <c r="D57" s="134">
        <f>+'Dramakan hosqer'!C70</f>
        <v>44.8</v>
      </c>
      <c r="E57" s="134">
        <f t="shared" si="0"/>
        <v>-0.20000000000000284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10</v>
      </c>
      <c r="D60" s="135">
        <f>SUM(D61:D63)</f>
        <v>0</v>
      </c>
      <c r="E60" s="135">
        <f>D60-C60</f>
        <v>-10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v>26.1</v>
      </c>
      <c r="B61" s="388" t="str">
        <f>+'Dramakan hosqer'!B74</f>
        <v>շահութահարկի գծով</v>
      </c>
      <c r="C61" s="389">
        <v>10</v>
      </c>
      <c r="D61" s="390">
        <f>+'Dramakan hosqer'!C74</f>
        <v>0</v>
      </c>
      <c r="E61" s="391">
        <f>D61-C61</f>
        <v>-10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27</v>
      </c>
      <c r="B64" s="181" t="str">
        <f>+'Dramakan hosqer'!B77</f>
        <v>Կրեդիտորական պարտքի մարման գծով</v>
      </c>
      <c r="C64" s="134">
        <v>0.1</v>
      </c>
      <c r="D64" s="135">
        <f>+'Dramakan hosqer'!C77</f>
        <v>0.10000000000002274</v>
      </c>
      <c r="E64" s="135">
        <f t="shared" si="0"/>
        <v>2.273181642920008E-14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28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200</v>
      </c>
      <c r="D66" s="136">
        <f>+D67+D74</f>
        <v>332</v>
      </c>
      <c r="E66" s="136">
        <f t="shared" si="0"/>
        <v>132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200</v>
      </c>
      <c r="D67" s="135">
        <f>SUM(D68:D73)</f>
        <v>332</v>
      </c>
      <c r="E67" s="135">
        <f t="shared" si="0"/>
        <v>132</v>
      </c>
      <c r="F67" s="467" t="s">
        <v>337</v>
      </c>
      <c r="G67" s="71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v>1.1000000000000001</v>
      </c>
      <c r="B71" s="388" t="str">
        <f>+'Dramakan hosqer'!B84</f>
        <v>սպորտային գույք</v>
      </c>
      <c r="C71" s="389">
        <v>150</v>
      </c>
      <c r="D71" s="390">
        <f>+'Dramakan hosqer'!C84</f>
        <v>332</v>
      </c>
      <c r="E71" s="391">
        <f t="shared" si="7"/>
        <v>182</v>
      </c>
      <c r="F71" s="467" t="s">
        <v>337</v>
      </c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1.2000000000000002</v>
      </c>
      <c r="B72" s="388" t="str">
        <f>+'Dramakan hosqer'!B85</f>
        <v>գրականություն</v>
      </c>
      <c r="C72" s="389">
        <v>50</v>
      </c>
      <c r="D72" s="390">
        <f>+'Dramakan hosqer'!C85</f>
        <v>0</v>
      </c>
      <c r="E72" s="391">
        <f>D72-C72</f>
        <v>-50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1.3000000000000003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106.8</v>
      </c>
      <c r="D78" s="136">
        <f>SUM(D79:D80)</f>
        <v>0</v>
      </c>
      <c r="E78" s="136">
        <f t="shared" si="7"/>
        <v>-106.8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106.8</v>
      </c>
      <c r="D79" s="135">
        <f>+'Dramakan hosqer'!C92</f>
        <v>0</v>
      </c>
      <c r="E79" s="134">
        <f>D79-C79</f>
        <v>-106.8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342.69999999999709</v>
      </c>
      <c r="D81" s="136">
        <f>D6+D7-D23</f>
        <v>8034.3999999999942</v>
      </c>
      <c r="E81" s="136">
        <f t="shared" si="7"/>
        <v>7691.6999999999971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hidden="1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tr">
        <f>+'Ekamut-caxs'!D78</f>
        <v>Կ․Աղաջանյան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18.75" customHeight="1">
      <c r="A85" s="12"/>
      <c r="B85" s="220" t="s">
        <v>6</v>
      </c>
      <c r="C85" s="215"/>
      <c r="D85" s="481" t="str">
        <f>+'Ekamut-caxs'!D80</f>
        <v>Գ․Սարգսյան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B63" sqref="B6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հ․109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213.20000000000002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61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82.9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1.4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3" t="s">
        <v>152</v>
      </c>
      <c r="C17" s="106" t="s">
        <v>331</v>
      </c>
      <c r="D17" s="22">
        <v>55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12.9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213.20000000000002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>
        <v>0.1</v>
      </c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385.3</v>
      </c>
      <c r="E54" s="22"/>
      <c r="F54" s="150">
        <f>SUM(D36:D53)</f>
        <v>0.1</v>
      </c>
      <c r="G54" s="150">
        <f>+D59-D54-F54</f>
        <v>2.273181642920008E-14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385.3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385.40000000000003</v>
      </c>
      <c r="E59" s="119"/>
      <c r="F59" s="335">
        <f>+D59-D55</f>
        <v>0.10000000000002274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649.6</v>
      </c>
      <c r="D62" s="485" t="s">
        <v>176</v>
      </c>
      <c r="E62" s="48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7" t="str">
        <f>+'Ekamut-caxs'!D78</f>
        <v>Կ․Աղաջանյան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91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7" t="str">
        <f>+'Ekamut-caxs'!D80</f>
        <v>Գ․Սարգսյան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91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B63" sqref="B6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հ․109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497" t="s">
        <v>113</v>
      </c>
      <c r="B5" s="497" t="s">
        <v>93</v>
      </c>
      <c r="C5" s="498" t="s">
        <v>94</v>
      </c>
      <c r="D5" s="498"/>
      <c r="E5" s="498"/>
      <c r="F5" s="498"/>
      <c r="G5" s="498" t="s">
        <v>95</v>
      </c>
      <c r="H5" s="498"/>
      <c r="I5" s="498"/>
      <c r="J5" s="498"/>
      <c r="K5" s="498" t="s">
        <v>133</v>
      </c>
      <c r="L5" s="498"/>
      <c r="M5" s="498"/>
      <c r="N5" s="498"/>
      <c r="O5" s="498"/>
    </row>
    <row r="6" spans="1:15" s="265" customFormat="1" ht="51" customHeight="1">
      <c r="A6" s="497"/>
      <c r="B6" s="49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/>
      <c r="D7" s="269"/>
      <c r="E7" s="270">
        <v>3745</v>
      </c>
      <c r="F7" s="271">
        <f>IF((E7&lt;10000), E7*143.7, E7*107.1)</f>
        <v>538156.5</v>
      </c>
      <c r="G7" s="268"/>
      <c r="H7" s="269"/>
      <c r="I7" s="270">
        <v>5280</v>
      </c>
      <c r="J7" s="271">
        <v>273374.40000000002</v>
      </c>
      <c r="K7" s="272"/>
      <c r="L7" s="270">
        <v>295</v>
      </c>
      <c r="M7" s="273">
        <f>+L7*200.47</f>
        <v>59138.65</v>
      </c>
      <c r="N7" s="274">
        <f>+L7*7.94904</f>
        <v>2344.9668000000001</v>
      </c>
      <c r="O7" s="273">
        <f>+N7+M7</f>
        <v>61483.616800000003</v>
      </c>
    </row>
    <row r="8" spans="1:15" ht="19.5" customHeight="1">
      <c r="A8" s="266">
        <v>2</v>
      </c>
      <c r="B8" s="267" t="s">
        <v>97</v>
      </c>
      <c r="C8" s="268"/>
      <c r="D8" s="269"/>
      <c r="E8" s="270">
        <v>2997</v>
      </c>
      <c r="F8" s="271">
        <f t="shared" ref="F8:F18" si="0">IF((E8&lt;10000), E8*143.7, E8*107.1)</f>
        <v>430668.89999999997</v>
      </c>
      <c r="G8" s="268"/>
      <c r="H8" s="269"/>
      <c r="I8" s="270">
        <v>4460</v>
      </c>
      <c r="J8" s="271">
        <v>229921</v>
      </c>
      <c r="K8" s="272"/>
      <c r="L8" s="270">
        <v>31</v>
      </c>
      <c r="M8" s="273">
        <f t="shared" ref="M8:M18" si="1">+L8*200.47</f>
        <v>6214.57</v>
      </c>
      <c r="N8" s="274">
        <f t="shared" ref="N8:N18" si="2">+L8*7.94904</f>
        <v>246.42024000000001</v>
      </c>
      <c r="O8" s="273">
        <f t="shared" ref="O8:O18" si="3">+N8+M8</f>
        <v>6460.9902400000001</v>
      </c>
    </row>
    <row r="9" spans="1:15" ht="19.5" customHeight="1">
      <c r="A9" s="266">
        <v>3</v>
      </c>
      <c r="B9" s="267" t="s">
        <v>98</v>
      </c>
      <c r="C9" s="268"/>
      <c r="D9" s="269"/>
      <c r="E9" s="270">
        <v>2470</v>
      </c>
      <c r="F9" s="271">
        <f t="shared" si="0"/>
        <v>354939</v>
      </c>
      <c r="G9" s="268"/>
      <c r="H9" s="269"/>
      <c r="I9" s="270">
        <v>3720</v>
      </c>
      <c r="J9" s="271">
        <v>189946</v>
      </c>
      <c r="K9" s="272"/>
      <c r="L9" s="270">
        <v>113</v>
      </c>
      <c r="M9" s="273">
        <f t="shared" si="1"/>
        <v>22653.11</v>
      </c>
      <c r="N9" s="274">
        <f t="shared" si="2"/>
        <v>898.24152000000004</v>
      </c>
      <c r="O9" s="273">
        <f t="shared" si="3"/>
        <v>23551.35152</v>
      </c>
    </row>
    <row r="10" spans="1:15" ht="19.5" customHeight="1">
      <c r="A10" s="266">
        <v>4</v>
      </c>
      <c r="B10" s="267" t="s">
        <v>99</v>
      </c>
      <c r="C10" s="272"/>
      <c r="D10" s="275"/>
      <c r="E10" s="270">
        <v>373</v>
      </c>
      <c r="F10" s="271">
        <f t="shared" si="0"/>
        <v>53600.1</v>
      </c>
      <c r="G10" s="268"/>
      <c r="H10" s="275"/>
      <c r="I10" s="270">
        <v>1780</v>
      </c>
      <c r="J10" s="271">
        <v>88194</v>
      </c>
      <c r="K10" s="272"/>
      <c r="L10" s="270">
        <v>112</v>
      </c>
      <c r="M10" s="273">
        <f t="shared" si="1"/>
        <v>22452.639999999999</v>
      </c>
      <c r="N10" s="274">
        <f t="shared" si="2"/>
        <v>890.29248000000007</v>
      </c>
      <c r="O10" s="273">
        <f t="shared" si="3"/>
        <v>23342.932479999999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/>
      <c r="H11" s="275"/>
      <c r="I11" s="270">
        <v>1660</v>
      </c>
      <c r="J11" s="271">
        <v>82577</v>
      </c>
      <c r="K11" s="272"/>
      <c r="L11" s="270">
        <v>113</v>
      </c>
      <c r="M11" s="273">
        <f t="shared" si="1"/>
        <v>22653.11</v>
      </c>
      <c r="N11" s="274">
        <f t="shared" si="2"/>
        <v>898.24152000000004</v>
      </c>
      <c r="O11" s="273">
        <f t="shared" si="3"/>
        <v>23551.35152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/>
      <c r="H12" s="275"/>
      <c r="I12" s="270">
        <v>1020</v>
      </c>
      <c r="J12" s="271">
        <v>48350</v>
      </c>
      <c r="K12" s="272"/>
      <c r="L12" s="270">
        <v>115</v>
      </c>
      <c r="M12" s="273">
        <f t="shared" si="1"/>
        <v>23054.05</v>
      </c>
      <c r="N12" s="274">
        <f t="shared" si="2"/>
        <v>914.13959999999997</v>
      </c>
      <c r="O12" s="273">
        <f t="shared" si="3"/>
        <v>23968.189599999998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/>
      <c r="H13" s="275"/>
      <c r="I13" s="270">
        <v>1340</v>
      </c>
      <c r="J13" s="271">
        <v>65463</v>
      </c>
      <c r="K13" s="272"/>
      <c r="L13" s="270">
        <v>116</v>
      </c>
      <c r="M13" s="273">
        <f t="shared" si="1"/>
        <v>23254.52</v>
      </c>
      <c r="N13" s="274">
        <f t="shared" si="2"/>
        <v>922.08864000000005</v>
      </c>
      <c r="O13" s="273">
        <f t="shared" si="3"/>
        <v>24176.608640000002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/>
      <c r="H14" s="275"/>
      <c r="I14" s="270">
        <v>680</v>
      </c>
      <c r="J14" s="271">
        <v>30366</v>
      </c>
      <c r="K14" s="272"/>
      <c r="L14" s="270">
        <v>115</v>
      </c>
      <c r="M14" s="273">
        <f t="shared" si="1"/>
        <v>23054.05</v>
      </c>
      <c r="N14" s="274">
        <f t="shared" si="2"/>
        <v>914.13959999999997</v>
      </c>
      <c r="O14" s="273">
        <f t="shared" si="3"/>
        <v>23968.189599999998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/>
      <c r="H15" s="275"/>
      <c r="I15" s="270">
        <v>1920</v>
      </c>
      <c r="J15" s="271">
        <v>96882</v>
      </c>
      <c r="K15" s="272"/>
      <c r="L15" s="270">
        <v>120</v>
      </c>
      <c r="M15" s="273">
        <f t="shared" si="1"/>
        <v>24056.400000000001</v>
      </c>
      <c r="N15" s="274">
        <f t="shared" si="2"/>
        <v>953.88480000000004</v>
      </c>
      <c r="O15" s="273">
        <f t="shared" si="3"/>
        <v>25010.284800000001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1000</v>
      </c>
      <c r="F16" s="271">
        <f t="shared" si="0"/>
        <v>143700</v>
      </c>
      <c r="G16" s="272">
        <v>5139.3</v>
      </c>
      <c r="H16" s="275">
        <v>269745.24</v>
      </c>
      <c r="I16" s="270">
        <v>5139</v>
      </c>
      <c r="J16" s="271">
        <v>274833</v>
      </c>
      <c r="K16" s="272"/>
      <c r="L16" s="270">
        <v>200</v>
      </c>
      <c r="M16" s="273">
        <f t="shared" si="1"/>
        <v>40094</v>
      </c>
      <c r="N16" s="274">
        <f t="shared" si="2"/>
        <v>1589.808</v>
      </c>
      <c r="O16" s="273">
        <f t="shared" si="3"/>
        <v>41683.807999999997</v>
      </c>
    </row>
    <row r="17" spans="1:15" ht="19.5" customHeight="1">
      <c r="A17" s="266">
        <v>11</v>
      </c>
      <c r="B17" s="276" t="s">
        <v>106</v>
      </c>
      <c r="C17" s="272">
        <v>1552</v>
      </c>
      <c r="D17" s="275">
        <v>223022.4</v>
      </c>
      <c r="E17" s="270">
        <v>1552</v>
      </c>
      <c r="F17" s="271">
        <f t="shared" si="0"/>
        <v>223022.4</v>
      </c>
      <c r="G17" s="272">
        <v>5525</v>
      </c>
      <c r="H17" s="275">
        <v>288072.3</v>
      </c>
      <c r="I17" s="469">
        <f>+G17</f>
        <v>5525</v>
      </c>
      <c r="J17" s="271">
        <f t="shared" ref="J17:J18" si="4">+I17*53.48</f>
        <v>295477</v>
      </c>
      <c r="K17" s="270">
        <v>51</v>
      </c>
      <c r="L17" s="469">
        <f>+L16</f>
        <v>200</v>
      </c>
      <c r="M17" s="273">
        <f t="shared" si="1"/>
        <v>40094</v>
      </c>
      <c r="N17" s="274">
        <f t="shared" si="2"/>
        <v>1589.808</v>
      </c>
      <c r="O17" s="273">
        <f t="shared" si="3"/>
        <v>41683.807999999997</v>
      </c>
    </row>
    <row r="18" spans="1:15" ht="19.5" customHeight="1">
      <c r="A18" s="266">
        <v>12</v>
      </c>
      <c r="B18" s="276" t="s">
        <v>107</v>
      </c>
      <c r="C18" s="272">
        <v>3616</v>
      </c>
      <c r="D18" s="275">
        <v>519619.2</v>
      </c>
      <c r="E18" s="270">
        <f>+C18</f>
        <v>3616</v>
      </c>
      <c r="F18" s="271">
        <f t="shared" si="0"/>
        <v>519619.19999999995</v>
      </c>
      <c r="G18" s="272">
        <v>4720</v>
      </c>
      <c r="H18" s="275">
        <v>243225.60000000001</v>
      </c>
      <c r="I18" s="270">
        <v>5700</v>
      </c>
      <c r="J18" s="271">
        <f t="shared" si="4"/>
        <v>304836</v>
      </c>
      <c r="K18" s="270">
        <v>55</v>
      </c>
      <c r="L18" s="270">
        <v>300</v>
      </c>
      <c r="M18" s="273">
        <f t="shared" si="1"/>
        <v>60141</v>
      </c>
      <c r="N18" s="274">
        <f t="shared" si="2"/>
        <v>2384.712</v>
      </c>
      <c r="O18" s="273">
        <f t="shared" si="3"/>
        <v>62525.712</v>
      </c>
    </row>
    <row r="19" spans="1:15" ht="32.25" customHeight="1">
      <c r="A19" s="278"/>
      <c r="B19" s="262" t="s">
        <v>89</v>
      </c>
      <c r="C19" s="279">
        <f t="shared" ref="C19:K19" si="5">SUM(C7:C18)</f>
        <v>5168</v>
      </c>
      <c r="D19" s="280">
        <f t="shared" si="5"/>
        <v>742641.6</v>
      </c>
      <c r="E19" s="279">
        <f t="shared" si="5"/>
        <v>15753</v>
      </c>
      <c r="F19" s="280">
        <f>SUM(F7:F18)</f>
        <v>2263706.0999999996</v>
      </c>
      <c r="G19" s="279">
        <f>SUM(G7:G18)</f>
        <v>15384.3</v>
      </c>
      <c r="H19" s="280">
        <f>SUM(H7:H18)</f>
        <v>801043.14</v>
      </c>
      <c r="I19" s="279">
        <f>SUM(I7:I18)</f>
        <v>38224</v>
      </c>
      <c r="J19" s="280">
        <f>SUM(J7:J18)</f>
        <v>1980219.4</v>
      </c>
      <c r="K19" s="279">
        <f t="shared" si="5"/>
        <v>106</v>
      </c>
      <c r="L19" s="279">
        <f>SUM(L7:L18)</f>
        <v>1830</v>
      </c>
      <c r="M19" s="280">
        <f>SUM(M7:M18)</f>
        <v>366860.1</v>
      </c>
      <c r="N19" s="281">
        <f>SUM(N7:N18)</f>
        <v>14546.743200000001</v>
      </c>
      <c r="O19" s="280">
        <f>SUM(O7:O18)</f>
        <v>381406.8432</v>
      </c>
    </row>
    <row r="20" spans="1:15" ht="21.75" customHeight="1">
      <c r="B20" s="282"/>
      <c r="C20" s="283"/>
      <c r="D20" s="284"/>
      <c r="E20" s="283"/>
      <c r="F20" s="284">
        <f>ROUND(F19/1000,1)</f>
        <v>2263.6999999999998</v>
      </c>
      <c r="G20" s="283"/>
      <c r="H20" s="284"/>
      <c r="I20" s="283"/>
      <c r="J20" s="284">
        <f>ROUND(J19/1000,1)</f>
        <v>1980.2</v>
      </c>
      <c r="K20" s="283"/>
      <c r="L20" s="283"/>
      <c r="M20" s="284">
        <f>ROUND(M19/1000,1)</f>
        <v>366.9</v>
      </c>
      <c r="N20" s="284">
        <f t="shared" ref="N20:O20" si="6">ROUND(N19/1000,1)</f>
        <v>14.5</v>
      </c>
      <c r="O20" s="284">
        <f t="shared" si="6"/>
        <v>381.4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2263.6999999999998</v>
      </c>
      <c r="G27" s="319" t="s">
        <v>237</v>
      </c>
      <c r="H27" s="317" t="s">
        <v>237</v>
      </c>
      <c r="I27" s="317" t="s">
        <v>237</v>
      </c>
      <c r="J27" s="318">
        <f>J20-J26</f>
        <v>1980.2</v>
      </c>
      <c r="K27" s="319" t="s">
        <v>237</v>
      </c>
      <c r="L27" s="317" t="s">
        <v>237</v>
      </c>
      <c r="M27" s="320">
        <f>M20-M26</f>
        <v>366.9</v>
      </c>
      <c r="N27" s="315" t="s">
        <v>237</v>
      </c>
      <c r="O27" s="318">
        <f>+O20-M26</f>
        <v>381.4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/>
      <c r="K30" s="502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108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/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5" t="str">
        <f>+'Ekamut-caxs'!A13</f>
        <v xml:space="preserve">«Երևանի հ․109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2"/>
    </row>
    <row r="7" spans="1:18" ht="27.75" customHeight="1">
      <c r="A7" s="154">
        <v>1</v>
      </c>
      <c r="B7" s="185" t="s">
        <v>189</v>
      </c>
      <c r="C7" s="468">
        <v>47772.9</v>
      </c>
      <c r="D7" s="186">
        <v>6016.4</v>
      </c>
      <c r="E7" s="186">
        <v>11988</v>
      </c>
      <c r="F7" s="186"/>
      <c r="G7" s="186">
        <f>IF(F7&gt;0,C15, 0)</f>
        <v>0</v>
      </c>
      <c r="H7" s="186">
        <v>124</v>
      </c>
      <c r="I7" s="249">
        <v>495.5</v>
      </c>
      <c r="J7" s="186">
        <v>100</v>
      </c>
      <c r="K7" s="249"/>
      <c r="L7" s="186"/>
      <c r="M7" s="186">
        <v>4795.1072000000004</v>
      </c>
      <c r="N7" s="186"/>
      <c r="O7" s="187">
        <f>ROUND(SUM(C7:N7),1)</f>
        <v>71291.899999999994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71291.899999999994</v>
      </c>
    </row>
    <row r="10" spans="1:18" s="156" customFormat="1" ht="18.75" customHeight="1">
      <c r="B10" s="257">
        <v>5993.9</v>
      </c>
      <c r="C10" s="157">
        <f>+B10*2</f>
        <v>11987.8</v>
      </c>
      <c r="D10" s="158"/>
      <c r="E10" s="158"/>
      <c r="F10" s="159"/>
      <c r="G10" s="159"/>
      <c r="H10" s="159"/>
      <c r="I10" s="256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7"/>
      <c r="F17" s="517"/>
      <c r="G17" s="227"/>
      <c r="H17" s="227"/>
      <c r="I17" s="506" t="str">
        <f>+'Ekamut-caxs'!D78</f>
        <v>Կ․Աղաջանյան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90</v>
      </c>
      <c r="F18" s="518"/>
      <c r="G18" s="230"/>
      <c r="H18" s="231"/>
      <c r="I18" s="507" t="s">
        <v>91</v>
      </c>
      <c r="J18" s="507"/>
      <c r="K18" s="50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7"/>
      <c r="F19" s="517"/>
      <c r="G19" s="233"/>
      <c r="H19" s="233"/>
      <c r="I19" s="506" t="str">
        <f>+'Ekamut-caxs'!D80</f>
        <v>Գ․Սարգսյան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90</v>
      </c>
      <c r="F20" s="518"/>
      <c r="G20" s="230"/>
      <c r="H20" s="231"/>
      <c r="I20" s="507" t="s">
        <v>91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B63" sqref="B6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հ․109 մսուր-մանկապարտեզ» ՀՈԱԿ-ի </v>
      </c>
      <c r="B2" s="522"/>
      <c r="C2" s="522"/>
      <c r="D2" s="522"/>
    </row>
    <row r="3" spans="1:4" ht="39.75" customHeight="1">
      <c r="A3" s="522" t="s">
        <v>276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2</v>
      </c>
      <c r="D7" s="339">
        <f>SUM(D8:D12)</f>
        <v>40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>
        <v>1</v>
      </c>
      <c r="D9" s="341">
        <v>20</v>
      </c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3</v>
      </c>
      <c r="D13" s="339">
        <f>SUM(D14:D18)</f>
        <v>90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>
        <v>1</v>
      </c>
      <c r="D16" s="341">
        <v>30</v>
      </c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8</v>
      </c>
      <c r="D31" s="339">
        <f>D7+D13+D19+D25</f>
        <v>223</v>
      </c>
    </row>
    <row r="34" spans="2:4" ht="17.25">
      <c r="B34" s="434" t="s">
        <v>2</v>
      </c>
      <c r="C34" s="519" t="str">
        <f>+'Ekamut-caxs'!D78</f>
        <v>Կ․Աղաջանյան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Գ․Սարգսյան</v>
      </c>
      <c r="D36" s="519"/>
    </row>
    <row r="37" spans="2:4">
      <c r="C37" s="520" t="s">
        <v>5</v>
      </c>
      <c r="D37" s="520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B63" sqref="B6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հ․109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75019.5</v>
      </c>
      <c r="D8" s="130"/>
      <c r="E8" s="130">
        <v>10354.6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9048.2000000000007</v>
      </c>
      <c r="D9" s="130"/>
      <c r="E9" s="130">
        <v>1533.2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/>
      <c r="E10" s="452">
        <f>+M10</f>
        <v>2341.5</v>
      </c>
      <c r="F10" s="357">
        <v>11</v>
      </c>
      <c r="G10" s="358">
        <v>223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2341.5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/>
      <c r="E11" s="452">
        <f>+M11</f>
        <v>2341.5</v>
      </c>
      <c r="F11" s="357">
        <v>12</v>
      </c>
      <c r="G11" s="363">
        <v>223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2341.5</v>
      </c>
    </row>
    <row r="12" spans="1:13" s="83" customFormat="1" ht="31.5" customHeight="1">
      <c r="A12" s="121"/>
      <c r="B12" s="366" t="s">
        <v>268</v>
      </c>
      <c r="C12" s="367">
        <f>ROUND(SUM(C8:C11),1)</f>
        <v>84067.7</v>
      </c>
      <c r="D12" s="367">
        <f>ROUND(SUM(D8:D11),1)</f>
        <v>0</v>
      </c>
      <c r="E12" s="367">
        <f>ROUND(SUM(E8:E11),1)</f>
        <v>16570.8</v>
      </c>
    </row>
    <row r="14" spans="1:13" ht="51" customHeight="1">
      <c r="B14" s="525" t="s">
        <v>269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Կ․Աղաջանյան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+'Ekamut-caxs'!D80</f>
        <v>Գ․Սարգսյան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B63" sqref="B6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 xml:space="preserve">«Երևանի հ․109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314</v>
      </c>
      <c r="B3" s="491"/>
      <c r="C3" s="491"/>
      <c r="D3" s="491"/>
      <c r="E3" s="491"/>
      <c r="F3" s="491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>
        <v>1</v>
      </c>
      <c r="D9" s="130">
        <v>332</v>
      </c>
      <c r="E9" s="130">
        <f t="shared" ref="E9:E13" si="0">+D9*C9</f>
        <v>332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3</v>
      </c>
      <c r="D14" s="130">
        <v>161.19999999999999</v>
      </c>
      <c r="E14" s="450">
        <f>IF(IF((C17+C18)-SUM(E8:E13)&gt;0,(C17+C18)-SUM(E8:E13),0)&lt;=161.2*2*9,IF((C17+C18)-SUM(E8:E13)&gt;0,(C17+C18)-SUM(E8:E13),0), 161.2*2*9)</f>
        <v>376.79999999999995</v>
      </c>
      <c r="F14" s="130"/>
      <c r="G14" s="465">
        <v>3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4</v>
      </c>
      <c r="D15" s="443">
        <f t="shared" si="2"/>
        <v>493.2</v>
      </c>
      <c r="E15" s="443">
        <f t="shared" si="2"/>
        <v>708.8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>
        <v>708.8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6" t="str">
        <f>+'Ekamut-caxs'!D78</f>
        <v>Կ․Աղաջանյան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tr">
        <f>+'Ekamut-caxs'!D80</f>
        <v>Գ․Սարգսյան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https://mul2.yerevan.am/tasks/1972414/oneclick?token=45bf31211916327787417d189ef4a539</cp:keywords>
  <cp:lastModifiedBy>Lusine Petrosyan</cp:lastModifiedBy>
  <cp:lastPrinted>2024-12-18T12:03:58Z</cp:lastPrinted>
  <dcterms:created xsi:type="dcterms:W3CDTF">1996-10-14T23:33:28Z</dcterms:created>
  <dcterms:modified xsi:type="dcterms:W3CDTF">2024-12-29T19:21:03Z</dcterms:modified>
</cp:coreProperties>
</file>