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F6328C-858F-47D8-9D3B-E7074F8DDC1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80" i="7"/>
  <c r="D67" i="10"/>
  <c r="L17" i="20"/>
  <c r="A60" i="9" l="1"/>
  <c r="E74" i="10" l="1"/>
  <c r="L18" i="20" l="1"/>
  <c r="J18" i="20"/>
  <c r="I18" i="20"/>
  <c r="I17" i="20"/>
  <c r="J17" i="20" s="1"/>
  <c r="E18" i="20"/>
  <c r="E17" i="20"/>
  <c r="C7" i="10" l="1"/>
  <c r="C9" i="10"/>
  <c r="C12" i="10"/>
  <c r="D10" i="9" l="1"/>
  <c r="D9" i="9"/>
  <c r="D13" i="9"/>
  <c r="D12" i="9"/>
  <c r="E10" i="22"/>
  <c r="E14" i="22" s="1"/>
  <c r="E15" i="22" s="1"/>
  <c r="G15" i="22" s="1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8" i="10"/>
  <c r="A70" i="10" s="1"/>
  <c r="A71" i="10" s="1"/>
  <c r="A72" i="10" s="1"/>
  <c r="C92" i="7"/>
  <c r="C88" i="7"/>
  <c r="C79" i="7" l="1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9" i="7"/>
  <c r="A90" i="7" s="1"/>
  <c r="A91" i="7" s="1"/>
  <c r="A81" i="7"/>
  <c r="A83" i="7" s="1"/>
  <c r="A85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5" i="10"/>
  <c r="B76" i="10"/>
  <c r="B77" i="10"/>
  <c r="B78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0" i="9" l="1"/>
  <c r="A21" i="9" s="1"/>
  <c r="A22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0" i="19"/>
  <c r="A47" i="19"/>
  <c r="A48" i="19" s="1"/>
  <c r="A49" i="19" s="1"/>
  <c r="C29" i="7"/>
  <c r="A51" i="7" l="1"/>
  <c r="A49" i="7"/>
  <c r="A50" i="7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8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6" i="10"/>
  <c r="D84" i="10"/>
  <c r="B81" i="10"/>
  <c r="B80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1" i="10"/>
  <c r="D80" i="10"/>
  <c r="D78" i="10"/>
  <c r="D77" i="10"/>
  <c r="D76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C67" i="10" l="1"/>
  <c r="D79" i="10"/>
  <c r="C75" i="10" l="1"/>
  <c r="C66" i="10" s="1"/>
  <c r="D75" i="10"/>
  <c r="D66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1" i="10"/>
  <c r="E80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9" i="10" l="1"/>
  <c r="C23" i="10" s="1"/>
  <c r="E78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2" i="10" l="1"/>
  <c r="E66" i="10"/>
  <c r="E77" i="10"/>
  <c r="E79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5" i="7" s="1"/>
  <c r="D28" i="10"/>
  <c r="D23" i="9" l="1"/>
  <c r="E23" i="9" s="1"/>
  <c r="E28" i="10"/>
  <c r="D24" i="10"/>
  <c r="D63" i="9" l="1"/>
  <c r="E63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<sst xmlns="http://schemas.openxmlformats.org/spreadsheetml/2006/main" count="589" uniqueCount="336">
  <si>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</si>
  <si>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</si>
  <si>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</si>
  <si>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</si>
  <si>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</si>
  <si>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</si>
  <si>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</si>
  <si>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</si>
  <si>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</si>
  <si>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</si>
  <si>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</si>
  <si>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</si>
  <si>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</si>
  <si>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</si>
  <si>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</si>
  <si>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</si>
  <si>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</si>
  <si>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</si>
  <si>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</si>
  <si>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</si>
  <si>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</si>
  <si>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</si>
  <si>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</si>
  <si>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</si>
  <si>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</si>
  <si>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</si>
  <si>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</si>
  <si>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</si>
  <si>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</si>
  <si>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</si>
  <si>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</si>
  <si>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</si>
  <si>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</si>
  <si>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</si>
  <si>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</si>
  <si>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</si>
  <si>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</si>
  <si>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</si>
  <si>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</si>
  <si>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</si>
  <si>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</si>
  <si>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</si>
  <si>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</si>
  <si>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</si>
  <si>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</si>
  <si>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</si>
  <si>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</si>
  <si>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</si>
  <si>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</si>
  <si>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</si>
  <si>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</si>
  <si>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</si>
  <si>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</si>
  <si>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</si>
  <si>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</si>
  <si>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</si>
  <si>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</si>
  <si>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</si>
  <si>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</si>
  <si>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</si>
  <si>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</si>
  <si>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</si>
  <si>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</si>
  <si>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</si>
  <si>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</si>
  <si>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</si>
  <si>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</si>
  <si>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</si>
  <si>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</si>
  <si>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</si>
  <si>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</si>
  <si>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</si>
  <si>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</si>
  <si>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</si>
  <si>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</si>
  <si>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</si>
  <si>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</si>
  <si>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</si>
  <si>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</si>
  <si>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</si>
  <si>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</si>
  <si>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</si>
  <si>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</si>
  <si>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</si>
  <si>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</si>
  <si>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</si>
  <si>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</si>
  <si>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</si>
  <si>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</si>
  <si>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</si>
  <si>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</si>
  <si>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</si>
  <si>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</si>
  <si>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</si>
  <si>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</si>
  <si>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</si>
  <si>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</si>
  <si>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</si>
  <si>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</si>
  <si>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</si>
  <si>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</si>
  <si>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</si>
  <si>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</si>
  <si>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</si>
  <si>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</si>
  <si>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</si>
  <si>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</si>
  <si>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</si>
  <si>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</si>
  <si>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</si>
  <si>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</si>
  <si>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</si>
  <si>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</si>
  <si>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</si>
  <si>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</si>
  <si>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</si>
  <si>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</si>
  <si>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</si>
  <si>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</si>
  <si>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</si>
  <si>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</si>
  <si>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</si>
  <si>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</si>
  <si>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</si>
  <si>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</si>
  <si>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</si>
  <si>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</si>
  <si>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</si>
  <si>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</si>
  <si>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</si>
  <si>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</si>
  <si>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</si>
  <si>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</si>
  <si>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</si>
  <si>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</si>
  <si>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</si>
  <si>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</si>
  <si>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</si>
  <si>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</si>
  <si>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</si>
  <si>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</si>
  <si>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</si>
  <si>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</si>
  <si>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</si>
  <si>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</si>
  <si>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</si>
  <si>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</si>
  <si>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</si>
  <si>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</si>
  <si>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</si>
  <si>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</si>
  <si>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</si>
  <si>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</si>
  <si>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</si>
  <si>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</si>
  <si>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</si>
  <si>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</si>
  <si>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</si>
  <si>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</si>
  <si>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</si>
  <si>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</si>
  <si>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</si>
  <si>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</si>
  <si>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</si>
  <si>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</si>
  <si>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</si>
  <si>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</si>
  <si>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</si>
  <si>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</si>
  <si>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</si>
  <si>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</si>
  <si>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</si>
  <si>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</si>
  <si>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</si>
  <si>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</si>
  <si>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</si>
  <si>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</si>
  <si>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</si>
  <si>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</si>
  <si>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</si>
  <si>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</si>
  <si>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</si>
  <si>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</si>
  <si>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</si>
  <si>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</si>
  <si>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</si>
  <si>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</si>
  <si>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</si>
  <si>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</si>
  <si>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</si>
  <si>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</si>
  <si>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</si>
  <si>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</si>
  <si>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</si>
  <si>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</si>
  <si>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</si>
  <si>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</si>
  <si>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</si>
  <si>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</si>
  <si>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</si>
  <si>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</si>
  <si>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</si>
  <si>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</si>
  <si>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</si>
  <si>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</si>
  <si>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</si>
  <si>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</si>
  <si>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</si>
  <si>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</si>
  <si>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</si>
  <si>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</si>
  <si>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</si>
  <si>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</si>
  <si>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</si>
  <si>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</si>
  <si>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</si>
  <si>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</si>
  <si>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</si>
  <si>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</si>
  <si>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</si>
  <si>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</si>
  <si>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</si>
  <si>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</si>
  <si>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</si>
  <si>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</si>
  <si>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</si>
  <si>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</si>
  <si>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</si>
  <si>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</si>
  <si>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</si>
  <si>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</si>
  <si>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</si>
  <si>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</si>
  <si>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</si>
  <si>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</si>
  <si>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</si>
  <si>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</si>
  <si>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</si>
  <si>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</si>
  <si>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</si>
  <si>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</si>
  <si>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</si>
  <si>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</si>
  <si>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</si>
  <si>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</si>
  <si>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</si>
  <si>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</si>
  <si>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</si>
  <si>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</si>
  <si>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</si>
  <si>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</si>
  <si>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</si>
  <si>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</si>
  <si>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</si>
  <si>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</si>
  <si>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</si>
  <si>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</si>
  <si>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</si>
  <si>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</si>
  <si>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</si>
  <si>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</si>
  <si>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</si>
  <si>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</si>
  <si>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</si>
  <si>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</si>
  <si>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</si>
  <si>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</si>
  <si>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</si>
  <si>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</si>
  <si>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</si>
  <si>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</si>
  <si>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</si>
  <si>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</si>
  <si>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</si>
  <si>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</si>
  <si>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</si>
  <si>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</si>
  <si>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</si>
  <si>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</si>
  <si>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</si>
  <si>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</si>
  <si>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</si>
  <si>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</si>
  <si>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</si>
  <si>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</si>
  <si>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</si>
  <si>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</si>
  <si>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</si>
  <si>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</si>
  <si>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</si>
  <si>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</si>
  <si>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</si>
  <si>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</si>
  <si>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</si>
  <si>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</si>
  <si>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</si>
  <si>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</si>
  <si>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</si>
  <si>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</si>
  <si>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</si>
  <si>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</si>
  <si>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</si>
  <si>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</si>
  <si>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</si>
  <si>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</si>
  <si>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</si>
  <si>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</si>
  <si>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</si>
  <si>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</si>
  <si>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</si>
  <si>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</si>
  <si>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</si>
  <si>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</si>
  <si>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</si>
  <si>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</si>
  <si>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</si>
  <si>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</si>
  <si>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</si>
  <si>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</si>
  <si>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</si>
  <si>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</si>
  <si>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</si>
  <si>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</si>
  <si>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</si>
  <si>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</si>
  <si>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</si>
  <si>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</si>
  <si>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107 մսուր-մանկապարտեզ» ՀՈԱԿ-ի </t>
  </si>
  <si>
    <t>Հրշեջ վահանակի ձեռքբերում</t>
  </si>
  <si>
    <t>Վ․ Ղազախեցյան</t>
  </si>
  <si>
    <t>Հ․ Ենոքյան</t>
  </si>
  <si>
    <t>այլ՝ ատեստավորման գծով</t>
  </si>
  <si>
    <t>2024թ</t>
  </si>
  <si>
    <t xml:space="preserve">Կապկու սաների գծով </t>
  </si>
  <si>
    <t>Կապկու սաների գծով</t>
  </si>
  <si>
    <t>Խելամիտ հարմարեցումներ՝ ադապտիվ ֆիզկ․ հավաքածու, սպորտային անկյուն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</si>
</sst>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3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xACAAUABNAAAAAAAAAAAAAAAAAAAAAAAAAAAAAAAAAAAAAAAAAAAAAAAAAAAAAAAAAAAAAAAAAAAAAAAAAAAAAAAAAAAAAAAAAAAAAAAAAAAAAAAAAAAAAAAAAAAAAADoBwwAAAAdABcAF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xMTZaMCMGCSqGSIb3DQEJBDEWBBS0ZILHSTscTTYqVls1ICbO+RDqiDArBgsqhkiG9w0BCRACDDEcMBowGDAWBBRE5xMFRVajmd/v2Zzf5CvSbEm8HjANBgkqhkiG9w0BAQEFAASCAQBB7cIsv84GdmvXdjSc2QIhWKgvZqAjr3KLYi5URDlRvMaXSjj6eccSudU+5WwABN7F0fqW3ITNUbVqgSJaWcC4JG+ARRIbPtETpyJnvD4eG/qLDv7tQeo++CyN0jTmYZFrPdwC58ZaVLmc27ZtRj3AXPynslPqxeps+RS2Yf99N8zRIuUFppW23Y+hRCUeBrLFgljYL+dqp5/yeve9dmTia0muxSc2U1FM8zu2DrsxJaspgpOZuRqttOe7I4lFuhrrs9fdbPHBstq+fWFWTKJJkhc4348mqWUh/FFDwdmWWKZj527c6k5oiKllKrIJJvsgvd4TCqvbVIeAUqhaWpC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xACAAUABNAAAAAAAAAAAAAAAAAAAAAAAAAAAAAAAAAAAAAAAAAAAAAAAAAAAAAAAAAAAAAAAAAAAAAAAAAAAAAAAAAAAAAAAAAAAAAAAAAAAAAAAAAAAAAAAAAAAAAADoBwwAAAAdABcAF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xMjFaMCMGCSqGSIb3DQEJBDEWBBRa4Fe85w0HV/oDy2ZWvzkFSMZg9DArBgsqhkiG9w0BCRACDDEcMBowGDAWBBRE5xMFRVajmd/v2Zzf5CvSbEm8HjANBgkqhkiG9w0BAQEFAASCAQBON/ZoGUDWL9nvkQxZcHB8+OgLf6I64suoHPHXc2JKfCsiKZzc8udC/P9/eTQTqwPSkEcqPHl/Uf0doXHXiENnnn+tfQNttTlEzSbHudX1d1i1Zjght5kcF8nwh61NHt/8KL6N3Un56AlAb/feWaKn8rc++85ht9YwqAxftph8FBBkE+0YgmOCx20G7MlhhOqDwasEtQBuNqVNiTW0ykAZ4QSu1pezX2yySqgOuH57EV74WYWB2euqtXAmhX2zWs8G2AXLBIuN1gpXn/2zc7E8IRxEUcKP06TlzjnIOy9jhYt1UKjcOQ5SLrXlNjtY2Y953Vuq2iIt/PEmlRfwM3N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C70FBDF-6591-59D0-2CB6-AADD33CF50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BD70985-D30C-EED8-E02D-0B8E78F36C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201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203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5" t="s">
        <v>40</v>
      </c>
      <c r="B12" s="475"/>
      <c r="C12" s="475"/>
      <c r="D12" s="475"/>
      <c r="E12" s="475"/>
      <c r="F12" s="385"/>
    </row>
    <row r="13" spans="1:10" ht="20.45" customHeight="1">
      <c r="A13" s="476" t="s">
        <v>327</v>
      </c>
      <c r="B13" s="476"/>
      <c r="C13" s="476"/>
      <c r="D13" s="476"/>
      <c r="E13" s="476"/>
      <c r="F13" s="377" t="s">
        <v>195</v>
      </c>
    </row>
    <row r="14" spans="1:10" ht="18.75" customHeight="1">
      <c r="A14" s="477" t="s">
        <v>321</v>
      </c>
      <c r="B14" s="477"/>
      <c r="C14" s="477"/>
      <c r="D14" s="477"/>
      <c r="E14" s="47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58045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454.4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80</v>
      </c>
      <c r="E19" s="381"/>
      <c r="F19" s="383"/>
    </row>
    <row r="20" spans="1:6" s="382" customFormat="1">
      <c r="A20" s="378">
        <f>+A19+0.1</f>
        <v>2.2000000000000002</v>
      </c>
      <c r="B20" s="379" t="s">
        <v>221</v>
      </c>
      <c r="C20" s="379"/>
      <c r="D20" s="380">
        <v>374.4</v>
      </c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10575.96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3559.96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7016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13.6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225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2410.8000000000002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2410.8000000000002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71724.760000000009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48351.8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225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3127.9456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11043.6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8691.6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1768.1</v>
      </c>
      <c r="E41" s="241"/>
      <c r="F41" s="237">
        <f>+D41-'Komunal '!F27</f>
        <v>0</v>
      </c>
      <c r="L41" s="5">
        <f>+'Snund ev finans. pastaci'!E8+'Snund ev finans. pastaci'!E9</f>
        <v>8691.6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1352.6</v>
      </c>
      <c r="E42" s="241"/>
      <c r="F42" s="237">
        <f>+D42-'Komunal '!J27</f>
        <v>0</v>
      </c>
      <c r="L42" s="84">
        <f>+L41+L40*0.8</f>
        <v>15644.880000000001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355.6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51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150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30</v>
      </c>
      <c r="E47" s="381"/>
      <c r="F47" s="383"/>
    </row>
    <row r="48" spans="1:14" s="382" customFormat="1" hidden="1">
      <c r="A48" s="378">
        <f>+A47+0.1</f>
        <v>8.1999999999999993</v>
      </c>
      <c r="B48" s="379" t="s">
        <v>20</v>
      </c>
      <c r="C48" s="379"/>
      <c r="D48" s="380"/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120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10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11</v>
      </c>
      <c r="B52" s="13" t="s">
        <v>23</v>
      </c>
      <c r="C52" s="403"/>
      <c r="D52" s="237"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1076.0999999999999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294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30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100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120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24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11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403"/>
      <c r="D67" s="237">
        <v>80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26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24</v>
      </c>
      <c r="B72" s="13" t="s">
        <v>26</v>
      </c>
      <c r="C72" s="403"/>
      <c r="D72" s="237">
        <v>2410.8000000000002</v>
      </c>
      <c r="E72" s="241"/>
      <c r="F72" s="149"/>
    </row>
    <row r="73" spans="1:7" s="382" customFormat="1">
      <c r="A73" s="378">
        <f>+A72+0.1</f>
        <v>24.1</v>
      </c>
      <c r="B73" s="379" t="s">
        <v>75</v>
      </c>
      <c r="C73" s="379"/>
      <c r="D73" s="380">
        <v>2410.8000000000002</v>
      </c>
      <c r="E73" s="381"/>
      <c r="F73" s="383"/>
    </row>
    <row r="74" spans="1:7" ht="18.75" hidden="1" customHeight="1">
      <c r="A74" s="61">
        <f>+A72+1</f>
        <v>25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25</v>
      </c>
      <c r="B75" s="13" t="s">
        <v>65</v>
      </c>
      <c r="C75" s="403"/>
      <c r="D75" s="237">
        <v>3438.6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71724.800000000003</v>
      </c>
      <c r="E76" s="408"/>
      <c r="F76" s="473">
        <f>+D34-D76</f>
        <v>-3.9999999993597157E-2</v>
      </c>
      <c r="G76" s="474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57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202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204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>
      <c r="A14" s="476" t="s">
        <v>327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322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430.8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430.8</v>
      </c>
      <c r="D19" s="423"/>
      <c r="E19" s="479" t="s">
        <v>208</v>
      </c>
      <c r="F19" s="479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70470.36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58045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454.4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80</v>
      </c>
      <c r="D23" s="396"/>
      <c r="E23" s="397"/>
      <c r="F23" s="398"/>
      <c r="G23" s="398"/>
    </row>
    <row r="24" spans="1:7" s="399" customFormat="1" ht="15.75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374.4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11745.96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3559.96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7016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1170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225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C37+C79+C92</f>
        <v>68486.799999999988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65861.799999999988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48351.8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225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3127.9456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11043.6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1768.1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1352.6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342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51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150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30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customHeight="1">
      <c r="A50" s="387">
        <f>+A48+0.1</f>
        <v>8.1999999999999993</v>
      </c>
      <c r="B50" s="388" t="str">
        <f>+'Ekamut-caxs'!B49</f>
        <v>ինտերնետ կապ</v>
      </c>
      <c r="C50" s="390">
        <f>+'Ekamut-caxs'!D49</f>
        <v>120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v>1076.0999999999999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v>294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100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120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24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11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23</v>
      </c>
      <c r="B68" s="244" t="str">
        <f>+'Ekamut-caxs'!B67</f>
        <v>Վերապատրաստման գծով</v>
      </c>
      <c r="C68" s="135">
        <f>+'Ekamut-caxs'!D67</f>
        <v>80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28.1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28.200000000000003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28.300000000000004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hidden="1" customHeight="1">
      <c r="A77" s="35">
        <f>+A73+1</f>
        <v>29</v>
      </c>
      <c r="B77" s="244" t="s">
        <v>36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30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C80+C88</f>
        <v>2625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SUM(C81:C87)</f>
        <v>2625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5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v>1.1000000000000001</v>
      </c>
      <c r="B82" s="388" t="s">
        <v>84</v>
      </c>
      <c r="C82" s="389">
        <v>860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1.2000000000000002</v>
      </c>
      <c r="B83" s="388" t="s">
        <v>85</v>
      </c>
      <c r="C83" s="389">
        <v>150</v>
      </c>
      <c r="D83" s="396"/>
      <c r="E83" s="397"/>
      <c r="F83" s="398"/>
      <c r="G83" s="398"/>
    </row>
    <row r="84" spans="1:7" s="399" customFormat="1" ht="15.75" customHeight="1">
      <c r="A84" s="387">
        <v>1.3</v>
      </c>
      <c r="B84" s="388" t="s">
        <v>62</v>
      </c>
      <c r="C84" s="389">
        <v>80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1.4000000000000001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customHeight="1">
      <c r="A86" s="387">
        <v>1.4</v>
      </c>
      <c r="B86" s="388" t="s">
        <v>328</v>
      </c>
      <c r="C86" s="389">
        <v>80</v>
      </c>
      <c r="D86" s="396"/>
      <c r="E86" s="397" t="s">
        <v>326</v>
      </c>
      <c r="F86" s="398"/>
      <c r="G86" s="398"/>
    </row>
    <row r="87" spans="1:7" s="399" customFormat="1" ht="15.75" customHeight="1">
      <c r="A87" s="387">
        <v>1.5</v>
      </c>
      <c r="B87" s="388" t="s">
        <v>333</v>
      </c>
      <c r="C87" s="389">
        <v>1455</v>
      </c>
      <c r="D87" s="396"/>
      <c r="E87" s="397"/>
      <c r="F87" s="398"/>
      <c r="G87" s="398"/>
    </row>
    <row r="88" spans="1:7" s="42" customFormat="1" ht="34.5" hidden="1">
      <c r="A88" s="35">
        <v>2</v>
      </c>
      <c r="B88" s="244" t="s">
        <v>87</v>
      </c>
      <c r="C88" s="135">
        <f>SUM(C89:C91)</f>
        <v>0</v>
      </c>
      <c r="D88" s="240"/>
      <c r="E88" s="58"/>
      <c r="F88" s="51"/>
      <c r="G88" s="51"/>
    </row>
    <row r="89" spans="1:7" s="399" customFormat="1" ht="15.75" hidden="1" customHeight="1">
      <c r="A89" s="387">
        <f>+A88+0.1</f>
        <v>2.1</v>
      </c>
      <c r="B89" s="388" t="s">
        <v>59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2.2000000000000002</v>
      </c>
      <c r="B90" s="388" t="s">
        <v>58</v>
      </c>
      <c r="C90" s="389"/>
      <c r="D90" s="396"/>
      <c r="E90" s="397"/>
      <c r="F90" s="398"/>
      <c r="G90" s="398"/>
    </row>
    <row r="91" spans="1:7" s="399" customFormat="1" ht="15.75" hidden="1" customHeight="1">
      <c r="A91" s="387">
        <f>+A90+0.1</f>
        <v>2.3000000000000003</v>
      </c>
      <c r="B91" s="388" t="s">
        <v>48</v>
      </c>
      <c r="C91" s="389"/>
      <c r="D91" s="396"/>
      <c r="E91" s="397"/>
      <c r="F91" s="398"/>
      <c r="G91" s="398"/>
    </row>
    <row r="92" spans="1:7" s="43" customFormat="1" ht="34.5" hidden="1">
      <c r="A92" s="28" t="s">
        <v>55</v>
      </c>
      <c r="B92" s="422" t="s">
        <v>140</v>
      </c>
      <c r="C92" s="136">
        <f>SUM(C93:C94)</f>
        <v>0</v>
      </c>
      <c r="D92" s="424"/>
      <c r="E92" s="59"/>
      <c r="F92" s="52"/>
      <c r="G92" s="52"/>
    </row>
    <row r="93" spans="1:7" s="42" customFormat="1" ht="18" hidden="1" customHeight="1">
      <c r="A93" s="35">
        <v>1</v>
      </c>
      <c r="B93" s="244" t="s">
        <v>14</v>
      </c>
      <c r="C93" s="134"/>
      <c r="D93" s="240"/>
      <c r="E93" s="55"/>
      <c r="F93" s="29"/>
      <c r="G93" s="29"/>
    </row>
    <row r="94" spans="1:7" s="42" customFormat="1" ht="18" hidden="1" customHeight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21" t="s">
        <v>37</v>
      </c>
      <c r="B95" s="422" t="s">
        <v>38</v>
      </c>
      <c r="C95" s="136">
        <f>C19+C20-C36</f>
        <v>2414.3600000000151</v>
      </c>
      <c r="D95" s="424"/>
      <c r="E95" s="479" t="s">
        <v>185</v>
      </c>
      <c r="F95" s="479"/>
      <c r="G95" s="145"/>
    </row>
    <row r="96" spans="1:7" s="43" customFormat="1" ht="30" customHeight="1">
      <c r="A96" s="425"/>
      <c r="B96" s="426"/>
      <c r="E96" s="431"/>
      <c r="F96" s="52"/>
      <c r="G96" s="52"/>
    </row>
    <row r="97" spans="1:7" s="5" customFormat="1" ht="17.25" hidden="1">
      <c r="B97" s="427" t="s">
        <v>2</v>
      </c>
      <c r="C97" s="238"/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8"/>
      <c r="E98" s="400"/>
      <c r="F98" s="45"/>
      <c r="G98" s="45"/>
    </row>
    <row r="99" spans="1:7" s="2" customFormat="1" ht="17.25" hidden="1">
      <c r="B99" s="429" t="s">
        <v>6</v>
      </c>
      <c r="C99" s="238"/>
      <c r="D99" s="238"/>
      <c r="E99" s="43"/>
      <c r="F99" s="45"/>
      <c r="G99" s="45"/>
    </row>
    <row r="100" spans="1:7" s="2" customFormat="1" ht="12" hidden="1" customHeight="1">
      <c r="B100" s="416"/>
      <c r="C100" s="235"/>
      <c r="D100" s="428"/>
      <c r="E100" s="400"/>
      <c r="F100" s="45"/>
      <c r="G100" s="45"/>
    </row>
    <row r="101" spans="1:7" s="2" customFormat="1" hidden="1">
      <c r="B101" s="416"/>
      <c r="C101" s="44"/>
      <c r="D101" s="44"/>
      <c r="E101" s="44"/>
      <c r="F101" s="45"/>
      <c r="G101" s="45"/>
    </row>
    <row r="102" spans="1:7" s="252" customFormat="1" ht="17.25">
      <c r="B102" s="430" t="s">
        <v>201</v>
      </c>
      <c r="D102" s="253" t="s">
        <v>218</v>
      </c>
    </row>
    <row r="103" spans="1:7" ht="109.5" customHeight="1">
      <c r="B103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3 C94:C95 C10:C11 D7 D1 C26:C27 C23:C24 C32 C34:C35 C56: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9" zoomScaleSheetLayoutView="100" workbookViewId="0">
      <selection activeCell="F50" sqref="F5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 107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69534</v>
      </c>
      <c r="D6" s="147">
        <f>SUM(D7:D8,D11,D14:D18,D21:D22)</f>
        <v>71724.760000000009</v>
      </c>
      <c r="E6" s="147">
        <f t="shared" ref="E6:E63" si="0">D6-C6</f>
        <v>2190.7600000000093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57794.6</v>
      </c>
      <c r="D7" s="139">
        <f>+'Ekamut-caxs'!D17</f>
        <v>58045</v>
      </c>
      <c r="E7" s="139">
        <f t="shared" si="0"/>
        <v>250.40000000000146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454.4</v>
      </c>
      <c r="D8" s="139">
        <f>SUM(D9:D10)</f>
        <v>454.4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80</v>
      </c>
      <c r="D9" s="128">
        <f>+'Ekamut-caxs'!D19</f>
        <v>80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>
        <v>374.4</v>
      </c>
      <c r="D10" s="128">
        <f>+'Ekamut-caxs'!D20</f>
        <v>374.4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8865.2000000000007</v>
      </c>
      <c r="D11" s="139">
        <f>SUM(D12:D13)</f>
        <v>10575.96</v>
      </c>
      <c r="E11" s="139">
        <f t="shared" si="0"/>
        <v>1710.7599999999984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3997.8</v>
      </c>
      <c r="D12" s="128">
        <f>+'Ekamut-caxs'!D22</f>
        <v>3559.96</v>
      </c>
      <c r="E12" s="139">
        <f t="shared" si="0"/>
        <v>-437.84000000000015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4867.3999999999996</v>
      </c>
      <c r="D13" s="128">
        <f>+'Ekamut-caxs'!D23</f>
        <v>7016</v>
      </c>
      <c r="E13" s="139">
        <f t="shared" si="0"/>
        <v>2148.6000000000004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225</v>
      </c>
      <c r="E14" s="139">
        <f t="shared" si="0"/>
        <v>225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9</v>
      </c>
      <c r="D15" s="139">
        <f>+'Ekamut-caxs'!D24</f>
        <v>13.6</v>
      </c>
      <c r="E15" s="139">
        <f t="shared" si="0"/>
        <v>4.5999999999999996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2410.8000000000002</v>
      </c>
      <c r="D18" s="142">
        <f>SUM(D19:D20)</f>
        <v>2410.8000000000002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6</v>
      </c>
      <c r="B19" s="183" t="str">
        <f>+'Ekamut-caxs'!B30</f>
        <v xml:space="preserve">ոչ ընթացիկ </v>
      </c>
      <c r="C19" s="128">
        <v>2410.8000000000002</v>
      </c>
      <c r="D19" s="129">
        <f>+'Ekamut-caxs'!D30</f>
        <v>2410.8000000000002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69534</v>
      </c>
      <c r="D23" s="148">
        <f>SUM(D24,D27:D33,D37:D59,D61:D62)</f>
        <v>71724.800000000003</v>
      </c>
      <c r="E23" s="147">
        <f t="shared" si="0"/>
        <v>2190.8000000000029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48694</v>
      </c>
      <c r="D24" s="142">
        <f>+'Ekamut-caxs'!D37</f>
        <v>48351.8</v>
      </c>
      <c r="E24" s="139">
        <f t="shared" si="0"/>
        <v>-342.19999999999709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225</v>
      </c>
      <c r="E25" s="129">
        <f>D25-C25</f>
        <v>225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3127.9456</v>
      </c>
      <c r="E26" s="130">
        <f>D26-C26</f>
        <v>3127.9456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11435.6</v>
      </c>
      <c r="D27" s="142">
        <f>+'Ekamut-caxs'!D40</f>
        <v>11043.6</v>
      </c>
      <c r="E27" s="139">
        <f t="shared" si="0"/>
        <v>-392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1561.3</v>
      </c>
      <c r="D28" s="142">
        <f>+'Ekamut-caxs'!D41</f>
        <v>1768.1</v>
      </c>
      <c r="E28" s="139">
        <f t="shared" si="0"/>
        <v>206.79999999999995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1317.5</v>
      </c>
      <c r="D29" s="142">
        <f>+'Ekamut-caxs'!D42</f>
        <v>1352.6</v>
      </c>
      <c r="E29" s="139">
        <f t="shared" si="0"/>
        <v>35.099999999999909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236.3</v>
      </c>
      <c r="D30" s="142">
        <f>+'Ekamut-caxs'!D43</f>
        <v>355.6</v>
      </c>
      <c r="E30" s="139">
        <f t="shared" si="0"/>
        <v>119.30000000000001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51</v>
      </c>
      <c r="D31" s="142">
        <f>+'Ekamut-caxs'!D44</f>
        <v>51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150</v>
      </c>
      <c r="D33" s="142">
        <f>SUM(D34:D36)</f>
        <v>150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30</v>
      </c>
      <c r="D34" s="143">
        <f>+'Ekamut-caxs'!D47</f>
        <v>30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120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10</v>
      </c>
      <c r="D37" s="142">
        <f>+'Ekamut-caxs'!D50</f>
        <v>10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1076.0999999999999</v>
      </c>
      <c r="E40" s="139">
        <f t="shared" si="0"/>
        <v>776.09999999999991</v>
      </c>
      <c r="F40" s="128" t="s">
        <v>334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220</v>
      </c>
      <c r="D41" s="142">
        <f>+'Ekamut-caxs'!D54</f>
        <v>294</v>
      </c>
      <c r="E41" s="139">
        <f t="shared" si="0"/>
        <v>74</v>
      </c>
      <c r="F41" s="128" t="s">
        <v>334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80</v>
      </c>
      <c r="D43" s="142">
        <f>+'Ekamut-caxs'!D56</f>
        <v>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100</v>
      </c>
      <c r="D44" s="142">
        <f>+'Ekamut-caxs'!D57</f>
        <v>100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120</v>
      </c>
      <c r="D45" s="142">
        <f>+'Ekamut-caxs'!D58</f>
        <v>120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 customHeight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 customHeight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24</v>
      </c>
      <c r="D49" s="142">
        <f>+'Ekamut-caxs'!D62</f>
        <v>24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11</v>
      </c>
      <c r="D52" s="142">
        <f>+'Ekamut-caxs'!D65</f>
        <v>11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80</v>
      </c>
      <c r="D54" s="142">
        <f>+'Ekamut-caxs'!D67</f>
        <v>80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 hidden="1">
      <c r="A57" s="35">
        <f t="shared" si="4"/>
        <v>26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27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v>2410.8000000000002</v>
      </c>
      <c r="D59" s="142">
        <f>+'Ekamut-caxs'!D72</f>
        <v>2410.8000000000002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+A59+0.1</f>
        <v>24.1</v>
      </c>
      <c r="B60" s="183" t="str">
        <f>+'Ekamut-caxs'!B73</f>
        <v>պայմանով (անհատույց) ստացված</v>
      </c>
      <c r="C60" s="130">
        <v>2410.8000000000002</v>
      </c>
      <c r="D60" s="143">
        <f>+'Ekamut-caxs'!D73</f>
        <v>2410.8000000000002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41" t="str">
        <f>+'Ekamut-caxs'!B75</f>
        <v>Այլ ծախսերի գծով</v>
      </c>
      <c r="C62" s="138">
        <v>1714.9</v>
      </c>
      <c r="D62" s="142">
        <f>+'Ekamut-caxs'!D75</f>
        <v>3438.6</v>
      </c>
      <c r="E62" s="139">
        <f t="shared" si="5"/>
        <v>1723.6999999999998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-3.9999999993597157E-2</v>
      </c>
      <c r="E63" s="147">
        <f t="shared" si="0"/>
        <v>-3.9999999993597157E-2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Վ․ Ղազախեցյան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Հ․ Ենոքյան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29" zoomScaleSheetLayoutView="100" workbookViewId="0">
      <selection activeCell="F50" sqref="F5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 107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430.8</v>
      </c>
      <c r="D6" s="131">
        <f>+C6</f>
        <v>430.8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68284.2</v>
      </c>
      <c r="D7" s="136">
        <f>SUM(D8:D9,D12,D16:D22)</f>
        <v>70470.36</v>
      </c>
      <c r="E7" s="136">
        <f>D7-C7</f>
        <v>2186.1600000000035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57794.6</v>
      </c>
      <c r="D8" s="135">
        <f>+'Dramakan hosqer'!C21</f>
        <v>58045</v>
      </c>
      <c r="E8" s="135">
        <f>D8-C8</f>
        <v>250.40000000000146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SUM(C10:C11)</f>
        <v>454.4</v>
      </c>
      <c r="D9" s="135">
        <f>SUM(D10:D11)</f>
        <v>454.4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80</v>
      </c>
      <c r="D10" s="390">
        <f>+'Dramakan hosqer'!C23</f>
        <v>80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>
        <v>374.4</v>
      </c>
      <c r="D11" s="390">
        <f>+'Dramakan hosqer'!C24</f>
        <v>374.4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SUM(C13:C15)</f>
        <v>10035.200000000001</v>
      </c>
      <c r="D12" s="135">
        <f>SUM(D13:D15)</f>
        <v>11745.96</v>
      </c>
      <c r="E12" s="135">
        <f t="shared" si="1"/>
        <v>1710.7599999999984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3997.8</v>
      </c>
      <c r="D13" s="390">
        <f>+'Dramakan hosqer'!C26</f>
        <v>3559.96</v>
      </c>
      <c r="E13" s="391">
        <f t="shared" si="1"/>
        <v>-437.84000000000015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4867.3999999999996</v>
      </c>
      <c r="D14" s="390">
        <f>+'Dramakan hosqer'!C27</f>
        <v>7016</v>
      </c>
      <c r="E14" s="391">
        <f t="shared" si="1"/>
        <v>2148.6000000000004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1170</v>
      </c>
      <c r="D15" s="390">
        <f>+'Dramakan hosqer'!C28</f>
        <v>1170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225</v>
      </c>
      <c r="E16" s="135">
        <f t="shared" si="1"/>
        <v>225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+C24+C66+C79</f>
        <v>66569.3</v>
      </c>
      <c r="D23" s="136">
        <f>+D24+D66+D79</f>
        <v>68486.799999999988</v>
      </c>
      <c r="E23" s="136">
        <f t="shared" si="0"/>
        <v>1917.4999999999854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65399.3</v>
      </c>
      <c r="D24" s="136">
        <f>SUM(D25,D28:D34,D38:D60,D64:D65)</f>
        <v>65861.799999999988</v>
      </c>
      <c r="E24" s="136">
        <f t="shared" si="0"/>
        <v>462.49999999998545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48694</v>
      </c>
      <c r="D25" s="135">
        <f>+'Dramakan hosqer'!C38</f>
        <v>48351.8</v>
      </c>
      <c r="E25" s="135">
        <f t="shared" si="0"/>
        <v>-342.19999999999709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225</v>
      </c>
      <c r="E26" s="391">
        <f t="shared" si="0"/>
        <v>225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3127.9456</v>
      </c>
      <c r="E27" s="391">
        <f t="shared" si="0"/>
        <v>3127.9456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11435.6</v>
      </c>
      <c r="D28" s="135">
        <f>+'Dramakan hosqer'!C41</f>
        <v>11043.6</v>
      </c>
      <c r="E28" s="135">
        <f t="shared" si="0"/>
        <v>-392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1561.3</v>
      </c>
      <c r="D29" s="135">
        <f>+'Dramakan hosqer'!C42</f>
        <v>1768.1</v>
      </c>
      <c r="E29" s="135">
        <f t="shared" si="0"/>
        <v>206.79999999999995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1317.5</v>
      </c>
      <c r="D30" s="135">
        <f>+'Dramakan hosqer'!C43</f>
        <v>1352.6</v>
      </c>
      <c r="E30" s="135">
        <f t="shared" si="0"/>
        <v>35.099999999999909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227.3</v>
      </c>
      <c r="D31" s="135">
        <f>+'Dramakan hosqer'!C44</f>
        <v>342</v>
      </c>
      <c r="E31" s="135">
        <f t="shared" si="0"/>
        <v>114.69999999999999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51</v>
      </c>
      <c r="D32" s="135">
        <f>+'Dramakan hosqer'!C45</f>
        <v>51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150</v>
      </c>
      <c r="D34" s="135">
        <f>SUM(D35:D37)</f>
        <v>150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30</v>
      </c>
      <c r="D35" s="390">
        <f>+'Dramakan hosqer'!C48</f>
        <v>30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hidden="1" customHeight="1">
      <c r="A36" s="387">
        <f t="shared" si="4"/>
        <v>8.1999999999999993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120</v>
      </c>
      <c r="D37" s="390">
        <f>+'Dramakan hosqer'!C50</f>
        <v>120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10</v>
      </c>
      <c r="D38" s="135">
        <f>+'Dramakan hosqer'!C51</f>
        <v>10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300</v>
      </c>
      <c r="D41" s="470">
        <v>1076.0999999999999</v>
      </c>
      <c r="E41" s="470">
        <f t="shared" si="0"/>
        <v>776.09999999999991</v>
      </c>
      <c r="F41" s="134" t="s">
        <v>334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220</v>
      </c>
      <c r="D42" s="470">
        <v>294</v>
      </c>
      <c r="E42" s="470">
        <f t="shared" si="0"/>
        <v>74</v>
      </c>
      <c r="F42" s="134" t="s">
        <v>334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135">
        <f>+'Dramakan hosqer'!C58</f>
        <v>100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120</v>
      </c>
      <c r="D46" s="135">
        <f>+'Dramakan hosqer'!C59</f>
        <v>120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24</v>
      </c>
      <c r="D50" s="135">
        <f>+'Dramakan hosqer'!C63</f>
        <v>24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11</v>
      </c>
      <c r="D53" s="135">
        <f>+'Dramakan hosqer'!C66</f>
        <v>11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80</v>
      </c>
      <c r="D55" s="135">
        <f>+'Dramakan hosqer'!C68</f>
        <v>80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hidden="1" customHeight="1">
      <c r="A64" s="35">
        <f>+A60+1</f>
        <v>29</v>
      </c>
      <c r="B64" s="181" t="str">
        <f>+'Dramakan hosqer'!B77</f>
        <v>Կրեդիտորական պարտքի մարման գծով</v>
      </c>
      <c r="C64" s="134"/>
      <c r="D64" s="135">
        <f>+'Dramakan hosqer'!C77</f>
        <v>0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30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+C67+C75</f>
        <v>1170</v>
      </c>
      <c r="D66" s="136">
        <f>+D67+D75</f>
        <v>2625</v>
      </c>
      <c r="E66" s="136">
        <f t="shared" si="0"/>
        <v>1455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1170</v>
      </c>
      <c r="D67" s="135">
        <f>SUM(D68:D74)</f>
        <v>2625</v>
      </c>
      <c r="E67" s="135">
        <f t="shared" si="0"/>
        <v>1455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2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v>1.1000000000000001</v>
      </c>
      <c r="B69" s="388" t="str">
        <f>+'Dramakan hosqer'!B82</f>
        <v>համակարգչային սարքավորումներ / տեխնիկա</v>
      </c>
      <c r="C69" s="389">
        <v>860</v>
      </c>
      <c r="D69" s="390">
        <f>+'Dramakan hosqer'!C82</f>
        <v>860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2" si="8">+A69+0.1</f>
        <v>1.2000000000000002</v>
      </c>
      <c r="B70" s="388" t="str">
        <f>+'Dramakan hosqer'!B83</f>
        <v>մեքենաներ և սարքավորումներ</v>
      </c>
      <c r="C70" s="389">
        <v>150</v>
      </c>
      <c r="D70" s="390">
        <f>+'Dramakan hosqer'!C83</f>
        <v>150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1.3000000000000003</v>
      </c>
      <c r="B71" s="388" t="str">
        <f>+'Dramakan hosqer'!B84</f>
        <v>սպորտային գույք</v>
      </c>
      <c r="C71" s="389">
        <v>80</v>
      </c>
      <c r="D71" s="390">
        <f>+'Dramakan hosqer'!C84</f>
        <v>80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v>1.4</v>
      </c>
      <c r="B73" s="388" t="s">
        <v>328</v>
      </c>
      <c r="C73" s="389">
        <v>80</v>
      </c>
      <c r="D73" s="390">
        <f>+'Dramakan hosqer'!C86</f>
        <v>80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395" customFormat="1" ht="18" customHeight="1">
      <c r="A74" s="387">
        <v>1.5</v>
      </c>
      <c r="B74" s="388" t="s">
        <v>334</v>
      </c>
      <c r="C74" s="389">
        <v>0</v>
      </c>
      <c r="D74" s="471">
        <v>1455</v>
      </c>
      <c r="E74" s="391">
        <f>D74-C74</f>
        <v>1455</v>
      </c>
      <c r="F74" s="392" t="s">
        <v>334</v>
      </c>
      <c r="G74" s="393"/>
      <c r="H74" s="378"/>
      <c r="I74" s="378"/>
      <c r="J74" s="378"/>
      <c r="K74" s="378"/>
      <c r="L74" s="378"/>
      <c r="M74" s="378"/>
      <c r="N74" s="394"/>
      <c r="O74" s="394"/>
      <c r="P74" s="394"/>
      <c r="Q74" s="394"/>
      <c r="R74" s="394"/>
      <c r="S74" s="394"/>
      <c r="T74" s="394"/>
    </row>
    <row r="75" spans="1:20" s="41" customFormat="1" ht="34.5" hidden="1">
      <c r="A75" s="40">
        <v>2</v>
      </c>
      <c r="B75" s="137" t="str">
        <f>+'Dramakan hosqer'!B88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5" customFormat="1" ht="18" hidden="1" customHeight="1">
      <c r="A76" s="387">
        <f>+A75+0.1</f>
        <v>2.1</v>
      </c>
      <c r="B76" s="388" t="str">
        <f>+'Dramakan hosqer'!B89</f>
        <v>ամրացված գույքի (շենք)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2.2000000000000002</v>
      </c>
      <c r="B77" s="388" t="str">
        <f>+'Dramakan hosqer'!B90</f>
        <v>հիմնական միջոցի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95" customFormat="1" ht="18" hidden="1" customHeight="1">
      <c r="A78" s="387">
        <f>+A77+0.1</f>
        <v>2.3000000000000003</v>
      </c>
      <c r="B78" s="388" t="str">
        <f>+'Dramakan hosqer'!B91</f>
        <v>նախագծանախահաշվային փաստաթղթերի գծով</v>
      </c>
      <c r="C78" s="389"/>
      <c r="D78" s="390">
        <f>+'Dramakan hosqer'!C91</f>
        <v>0</v>
      </c>
      <c r="E78" s="391">
        <f t="shared" si="7"/>
        <v>0</v>
      </c>
      <c r="F78" s="392"/>
      <c r="G78" s="393"/>
      <c r="H78" s="378"/>
      <c r="I78" s="378"/>
      <c r="J78" s="378"/>
      <c r="K78" s="378"/>
      <c r="L78" s="378"/>
      <c r="M78" s="378"/>
      <c r="N78" s="394"/>
      <c r="O78" s="394"/>
      <c r="P78" s="394"/>
      <c r="Q78" s="394"/>
      <c r="R78" s="394"/>
      <c r="S78" s="394"/>
      <c r="T78" s="394"/>
    </row>
    <row r="79" spans="1:20" s="33" customFormat="1" ht="34.5">
      <c r="A79" s="81" t="s">
        <v>55</v>
      </c>
      <c r="B79" s="9" t="s">
        <v>140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hosqer'!B93</f>
        <v>Սննդի գծով</v>
      </c>
      <c r="C80" s="134"/>
      <c r="D80" s="135">
        <f>+'Dramakan hosqer'!C93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hosqer'!B94</f>
        <v>0</v>
      </c>
      <c r="C81" s="134"/>
      <c r="D81" s="134">
        <f>+'Dramakan hosqer'!C94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C6+C7-C23</f>
        <v>2145.6999999999971</v>
      </c>
      <c r="D82" s="136">
        <f>D6+D7-D23</f>
        <v>2414.3600000000151</v>
      </c>
      <c r="E82" s="136">
        <f t="shared" si="7"/>
        <v>268.66000000001804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85" t="str">
        <f>+'Ekamut-caxs'!D78</f>
        <v>Վ․ Ղազախեցյան</v>
      </c>
      <c r="E84" s="482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84" t="s">
        <v>91</v>
      </c>
      <c r="E85" s="484"/>
      <c r="F85" s="153"/>
    </row>
    <row r="86" spans="1:20" s="11" customFormat="1" ht="22.5" customHeight="1">
      <c r="A86" s="12"/>
      <c r="B86" s="220" t="s">
        <v>6</v>
      </c>
      <c r="C86" s="215"/>
      <c r="D86" s="482" t="str">
        <f>+'Ekamut-caxs'!D80</f>
        <v>Հ․ Ենոքյան</v>
      </c>
      <c r="E86" s="482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84" t="s">
        <v>91</v>
      </c>
      <c r="E87" s="484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F50" sqref="F5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6" t="s">
        <v>66</v>
      </c>
      <c r="B1" s="486"/>
      <c r="C1" s="486"/>
      <c r="D1" s="486"/>
      <c r="E1" s="4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7" t="str">
        <f>+'Ekamut-caxs'!A13:D13</f>
        <v xml:space="preserve">«Երևանի հ․ 107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0" t="s">
        <v>244</v>
      </c>
      <c r="B4" s="490"/>
      <c r="C4" s="490"/>
      <c r="D4" s="490"/>
      <c r="E4" s="49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1" t="s">
        <v>148</v>
      </c>
      <c r="B7" s="492"/>
      <c r="C7" s="49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71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42.3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13.5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15.2</v>
      </c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71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1" t="s">
        <v>173</v>
      </c>
      <c r="B35" s="492"/>
      <c r="C35" s="49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 hidden="1">
      <c r="A37" s="102">
        <v>1.2</v>
      </c>
      <c r="B37" s="103" t="s">
        <v>152</v>
      </c>
      <c r="C37" s="102" t="s">
        <v>153</v>
      </c>
      <c r="D37" s="22"/>
      <c r="E37" s="22"/>
    </row>
    <row r="38" spans="1:22" hidden="1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147.1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147.1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147.1</v>
      </c>
      <c r="E59" s="119"/>
      <c r="F59" s="335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430.8</v>
      </c>
      <c r="D62" s="493" t="s">
        <v>176</v>
      </c>
      <c r="E62" s="49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5" t="str">
        <f>+'Ekamut-caxs'!D78</f>
        <v>Վ․ Ղազախեցյան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5" t="str">
        <f>+'Ekamut-caxs'!D80</f>
        <v>Հ․ Ենոքյան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50" sqref="F5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 107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5" s="265" customFormat="1" ht="51" customHeight="1">
      <c r="A6" s="505"/>
      <c r="B6" s="505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2572</v>
      </c>
      <c r="D7" s="269">
        <v>369596.4</v>
      </c>
      <c r="E7" s="270">
        <v>2681</v>
      </c>
      <c r="F7" s="271">
        <f>IF((E7&lt;10000), E7*143.7, E7*107.1)</f>
        <v>385259.69999999995</v>
      </c>
      <c r="G7" s="268">
        <v>1932</v>
      </c>
      <c r="H7" s="269">
        <v>100708</v>
      </c>
      <c r="I7" s="270">
        <v>2220</v>
      </c>
      <c r="J7" s="271">
        <v>115739</v>
      </c>
      <c r="K7" s="272">
        <v>160</v>
      </c>
      <c r="L7" s="270">
        <v>150</v>
      </c>
      <c r="M7" s="273">
        <f>+L7*200.47</f>
        <v>30070.5</v>
      </c>
      <c r="N7" s="274">
        <f>+L7*7.94904</f>
        <v>1192.356</v>
      </c>
      <c r="O7" s="273">
        <f>+N7+M7</f>
        <v>31262.856</v>
      </c>
    </row>
    <row r="8" spans="1:15" ht="19.5" customHeight="1">
      <c r="A8" s="266">
        <v>2</v>
      </c>
      <c r="B8" s="267" t="s">
        <v>97</v>
      </c>
      <c r="C8" s="268">
        <v>2365</v>
      </c>
      <c r="D8" s="269">
        <v>339850.5</v>
      </c>
      <c r="E8" s="270">
        <v>1926</v>
      </c>
      <c r="F8" s="271">
        <f t="shared" ref="F8:F18" si="0">IF((E8&lt;10000), E8*143.7, E8*107.1)</f>
        <v>276766.19999999995</v>
      </c>
      <c r="G8" s="268">
        <v>1993</v>
      </c>
      <c r="H8" s="269">
        <v>104297</v>
      </c>
      <c r="I8" s="270">
        <v>2101</v>
      </c>
      <c r="J8" s="271">
        <v>109604</v>
      </c>
      <c r="K8" s="272">
        <v>130</v>
      </c>
      <c r="L8" s="270">
        <v>81</v>
      </c>
      <c r="M8" s="273">
        <f t="shared" ref="M8:M18" si="1">+L8*200.47</f>
        <v>16238.07</v>
      </c>
      <c r="N8" s="274">
        <f t="shared" ref="N8:N18" si="2">+L8*7.94904</f>
        <v>643.87224000000003</v>
      </c>
      <c r="O8" s="273">
        <f t="shared" ref="O8:O18" si="3">+N8+M8</f>
        <v>16881.94224</v>
      </c>
    </row>
    <row r="9" spans="1:15" ht="19.5" customHeight="1">
      <c r="A9" s="266">
        <v>3</v>
      </c>
      <c r="B9" s="267" t="s">
        <v>98</v>
      </c>
      <c r="C9" s="268">
        <v>1139</v>
      </c>
      <c r="D9" s="269">
        <v>163674.29999999999</v>
      </c>
      <c r="E9" s="270">
        <v>1664</v>
      </c>
      <c r="F9" s="271">
        <f t="shared" si="0"/>
        <v>239116.79999999999</v>
      </c>
      <c r="G9" s="268">
        <v>2027</v>
      </c>
      <c r="H9" s="269">
        <v>105867</v>
      </c>
      <c r="I9" s="270">
        <v>2160</v>
      </c>
      <c r="J9" s="271">
        <v>112572</v>
      </c>
      <c r="K9" s="272">
        <v>0</v>
      </c>
      <c r="L9" s="270">
        <v>135</v>
      </c>
      <c r="M9" s="273">
        <f t="shared" si="1"/>
        <v>27063.45</v>
      </c>
      <c r="N9" s="274">
        <f t="shared" si="2"/>
        <v>1073.1204</v>
      </c>
      <c r="O9" s="273">
        <f t="shared" si="3"/>
        <v>28136.570400000001</v>
      </c>
    </row>
    <row r="10" spans="1:15" ht="19.5" customHeight="1">
      <c r="A10" s="266">
        <v>4</v>
      </c>
      <c r="B10" s="267" t="s">
        <v>99</v>
      </c>
      <c r="C10" s="272">
        <v>496</v>
      </c>
      <c r="D10" s="275">
        <v>71275.199999999997</v>
      </c>
      <c r="E10" s="270">
        <v>212</v>
      </c>
      <c r="F10" s="271">
        <f t="shared" si="0"/>
        <v>30464.399999999998</v>
      </c>
      <c r="G10" s="268">
        <v>1749</v>
      </c>
      <c r="H10" s="275">
        <v>91699</v>
      </c>
      <c r="I10" s="270">
        <v>1893</v>
      </c>
      <c r="J10" s="271">
        <v>99427</v>
      </c>
      <c r="K10" s="272">
        <v>70</v>
      </c>
      <c r="L10" s="270">
        <v>355</v>
      </c>
      <c r="M10" s="273">
        <f t="shared" si="1"/>
        <v>71166.850000000006</v>
      </c>
      <c r="N10" s="274">
        <f t="shared" si="2"/>
        <v>2821.9092000000001</v>
      </c>
      <c r="O10" s="273">
        <f t="shared" si="3"/>
        <v>73988.7592</v>
      </c>
    </row>
    <row r="11" spans="1:15" ht="19.5" customHeight="1">
      <c r="A11" s="266">
        <v>5</v>
      </c>
      <c r="B11" s="267" t="s">
        <v>100</v>
      </c>
      <c r="C11" s="272">
        <v>140</v>
      </c>
      <c r="D11" s="275">
        <v>20118</v>
      </c>
      <c r="E11" s="270">
        <v>165</v>
      </c>
      <c r="F11" s="271">
        <f t="shared" si="0"/>
        <v>23710.499999999996</v>
      </c>
      <c r="G11" s="268">
        <v>1748</v>
      </c>
      <c r="H11" s="275">
        <v>91828</v>
      </c>
      <c r="I11" s="270">
        <v>1935</v>
      </c>
      <c r="J11" s="271">
        <v>101779</v>
      </c>
      <c r="K11" s="272">
        <v>124</v>
      </c>
      <c r="L11" s="270">
        <v>110</v>
      </c>
      <c r="M11" s="273">
        <f t="shared" si="1"/>
        <v>22051.7</v>
      </c>
      <c r="N11" s="274">
        <f t="shared" si="2"/>
        <v>874.39440000000002</v>
      </c>
      <c r="O11" s="273">
        <f t="shared" si="3"/>
        <v>22926.094400000002</v>
      </c>
    </row>
    <row r="12" spans="1:15" ht="19.5" customHeight="1">
      <c r="A12" s="266">
        <v>6</v>
      </c>
      <c r="B12" s="267" t="s">
        <v>101</v>
      </c>
      <c r="C12" s="272">
        <v>123</v>
      </c>
      <c r="D12" s="275">
        <v>17675.099999999999</v>
      </c>
      <c r="E12" s="270">
        <v>139</v>
      </c>
      <c r="F12" s="271">
        <f t="shared" si="0"/>
        <v>19974.3</v>
      </c>
      <c r="G12" s="268">
        <v>2105</v>
      </c>
      <c r="H12" s="275">
        <v>110129</v>
      </c>
      <c r="I12" s="270">
        <v>2179</v>
      </c>
      <c r="J12" s="271">
        <v>113666</v>
      </c>
      <c r="K12" s="272">
        <v>125</v>
      </c>
      <c r="L12" s="270">
        <v>111</v>
      </c>
      <c r="M12" s="273">
        <f t="shared" si="1"/>
        <v>22252.17</v>
      </c>
      <c r="N12" s="274">
        <f t="shared" si="2"/>
        <v>882.34343999999999</v>
      </c>
      <c r="O12" s="273">
        <f t="shared" si="3"/>
        <v>23134.513439999999</v>
      </c>
    </row>
    <row r="13" spans="1:15" ht="19.5" customHeight="1">
      <c r="A13" s="266">
        <v>7</v>
      </c>
      <c r="B13" s="267" t="s">
        <v>102</v>
      </c>
      <c r="C13" s="272">
        <v>102</v>
      </c>
      <c r="D13" s="275">
        <v>14657.4</v>
      </c>
      <c r="E13" s="270">
        <v>149</v>
      </c>
      <c r="F13" s="271">
        <f t="shared" si="0"/>
        <v>21411.3</v>
      </c>
      <c r="G13" s="268">
        <v>2034</v>
      </c>
      <c r="H13" s="275">
        <v>105723</v>
      </c>
      <c r="I13" s="270">
        <v>2353</v>
      </c>
      <c r="J13" s="271">
        <v>122512</v>
      </c>
      <c r="K13" s="272">
        <v>120</v>
      </c>
      <c r="L13" s="270">
        <v>170</v>
      </c>
      <c r="M13" s="273">
        <f t="shared" si="1"/>
        <v>34079.9</v>
      </c>
      <c r="N13" s="274">
        <f t="shared" si="2"/>
        <v>1351.3368</v>
      </c>
      <c r="O13" s="273">
        <f t="shared" si="3"/>
        <v>35431.236799999999</v>
      </c>
    </row>
    <row r="14" spans="1:15" ht="19.5" customHeight="1">
      <c r="A14" s="266">
        <v>8</v>
      </c>
      <c r="B14" s="276" t="s">
        <v>103</v>
      </c>
      <c r="C14" s="272">
        <v>106</v>
      </c>
      <c r="D14" s="275">
        <v>15232.2</v>
      </c>
      <c r="E14" s="270">
        <v>146</v>
      </c>
      <c r="F14" s="271">
        <f t="shared" si="0"/>
        <v>20980.199999999997</v>
      </c>
      <c r="G14" s="268">
        <v>2304</v>
      </c>
      <c r="H14" s="275">
        <v>119771</v>
      </c>
      <c r="I14" s="270">
        <v>2478</v>
      </c>
      <c r="J14" s="271">
        <v>128993</v>
      </c>
      <c r="K14" s="272">
        <v>53</v>
      </c>
      <c r="L14" s="270">
        <v>150</v>
      </c>
      <c r="M14" s="273">
        <f t="shared" si="1"/>
        <v>30070.5</v>
      </c>
      <c r="N14" s="274">
        <f t="shared" si="2"/>
        <v>1192.356</v>
      </c>
      <c r="O14" s="273">
        <f t="shared" si="3"/>
        <v>31262.856</v>
      </c>
    </row>
    <row r="15" spans="1:15" ht="19.5" customHeight="1">
      <c r="A15" s="266">
        <v>9</v>
      </c>
      <c r="B15" s="276" t="s">
        <v>104</v>
      </c>
      <c r="C15" s="272">
        <v>134</v>
      </c>
      <c r="D15" s="275">
        <v>19255.8</v>
      </c>
      <c r="E15" s="270">
        <v>157</v>
      </c>
      <c r="F15" s="271">
        <f t="shared" si="0"/>
        <v>22560.899999999998</v>
      </c>
      <c r="G15" s="268">
        <v>2068</v>
      </c>
      <c r="H15" s="275">
        <v>107735</v>
      </c>
      <c r="I15" s="270">
        <v>2250</v>
      </c>
      <c r="J15" s="271">
        <v>117703</v>
      </c>
      <c r="K15" s="272">
        <v>76</v>
      </c>
      <c r="L15" s="270">
        <v>158</v>
      </c>
      <c r="M15" s="273">
        <f t="shared" si="1"/>
        <v>31674.26</v>
      </c>
      <c r="N15" s="274">
        <f t="shared" si="2"/>
        <v>1255.94832</v>
      </c>
      <c r="O15" s="273">
        <f t="shared" si="3"/>
        <v>32930.208319999998</v>
      </c>
    </row>
    <row r="16" spans="1:15" ht="19.5" customHeight="1">
      <c r="A16" s="266">
        <v>10</v>
      </c>
      <c r="B16" s="276" t="s">
        <v>105</v>
      </c>
      <c r="C16" s="272">
        <v>212</v>
      </c>
      <c r="D16" s="275">
        <v>30464.400000000001</v>
      </c>
      <c r="E16" s="270">
        <v>212</v>
      </c>
      <c r="F16" s="271">
        <f t="shared" si="0"/>
        <v>30464.399999999998</v>
      </c>
      <c r="G16" s="272">
        <v>2013</v>
      </c>
      <c r="H16" s="275">
        <v>105529</v>
      </c>
      <c r="I16" s="270">
        <v>2013</v>
      </c>
      <c r="J16" s="271">
        <v>107655.2</v>
      </c>
      <c r="K16" s="272">
        <v>80</v>
      </c>
      <c r="L16" s="270">
        <v>80</v>
      </c>
      <c r="M16" s="273">
        <f t="shared" si="1"/>
        <v>16037.6</v>
      </c>
      <c r="N16" s="274">
        <f t="shared" si="2"/>
        <v>635.92319999999995</v>
      </c>
      <c r="O16" s="273">
        <f t="shared" si="3"/>
        <v>16673.5232</v>
      </c>
    </row>
    <row r="17" spans="1:15" ht="19.5" customHeight="1">
      <c r="A17" s="266">
        <v>11</v>
      </c>
      <c r="B17" s="276" t="s">
        <v>106</v>
      </c>
      <c r="C17" s="272">
        <v>1086</v>
      </c>
      <c r="D17" s="277">
        <v>156058.20000000001</v>
      </c>
      <c r="E17" s="270">
        <f>+C7</f>
        <v>2572</v>
      </c>
      <c r="F17" s="271">
        <f t="shared" si="0"/>
        <v>369596.39999999997</v>
      </c>
      <c r="G17" s="467">
        <v>2139</v>
      </c>
      <c r="H17" s="277">
        <v>111800</v>
      </c>
      <c r="I17" s="270">
        <f>+G7</f>
        <v>1932</v>
      </c>
      <c r="J17" s="271">
        <f t="shared" ref="J17:J18" si="4">+I17*53.48</f>
        <v>103323.36</v>
      </c>
      <c r="K17" s="270">
        <v>100</v>
      </c>
      <c r="L17" s="469">
        <f>+K17</f>
        <v>100</v>
      </c>
      <c r="M17" s="273">
        <f t="shared" si="1"/>
        <v>20047</v>
      </c>
      <c r="N17" s="274">
        <f t="shared" si="2"/>
        <v>794.904</v>
      </c>
      <c r="O17" s="273">
        <f t="shared" si="3"/>
        <v>20841.903999999999</v>
      </c>
    </row>
    <row r="18" spans="1:15" ht="19.5" customHeight="1">
      <c r="A18" s="266">
        <v>12</v>
      </c>
      <c r="B18" s="276" t="s">
        <v>107</v>
      </c>
      <c r="C18" s="272">
        <v>2281</v>
      </c>
      <c r="D18" s="277">
        <v>327779.7</v>
      </c>
      <c r="E18" s="270">
        <f>+C18</f>
        <v>2281</v>
      </c>
      <c r="F18" s="271">
        <f t="shared" si="0"/>
        <v>327779.69999999995</v>
      </c>
      <c r="G18" s="467">
        <v>2236</v>
      </c>
      <c r="H18" s="277">
        <v>116510</v>
      </c>
      <c r="I18" s="270">
        <f>+G18</f>
        <v>2236</v>
      </c>
      <c r="J18" s="271">
        <f t="shared" si="4"/>
        <v>119581.28</v>
      </c>
      <c r="K18" s="270">
        <v>106</v>
      </c>
      <c r="L18" s="270">
        <f>+K18</f>
        <v>106</v>
      </c>
      <c r="M18" s="273">
        <f t="shared" si="1"/>
        <v>21249.82</v>
      </c>
      <c r="N18" s="274">
        <f t="shared" si="2"/>
        <v>842.59824000000003</v>
      </c>
      <c r="O18" s="273">
        <f t="shared" si="3"/>
        <v>22092.418239999999</v>
      </c>
    </row>
    <row r="19" spans="1:15" ht="32.25" customHeight="1">
      <c r="A19" s="278"/>
      <c r="B19" s="262" t="s">
        <v>89</v>
      </c>
      <c r="C19" s="279">
        <f t="shared" ref="C19:K19" si="5">SUM(C7:C18)</f>
        <v>10756</v>
      </c>
      <c r="D19" s="280">
        <f t="shared" si="5"/>
        <v>1545637.1999999997</v>
      </c>
      <c r="E19" s="279">
        <f t="shared" si="5"/>
        <v>12304</v>
      </c>
      <c r="F19" s="280">
        <f>SUM(F7:F18)</f>
        <v>1768084.7999999998</v>
      </c>
      <c r="G19" s="279">
        <f>SUM(G7:G18)</f>
        <v>24348</v>
      </c>
      <c r="H19" s="280">
        <f>SUM(H7:H18)</f>
        <v>1271596</v>
      </c>
      <c r="I19" s="279">
        <f>SUM(I7:I18)</f>
        <v>25750</v>
      </c>
      <c r="J19" s="280">
        <f>SUM(J7:J18)</f>
        <v>1352554.84</v>
      </c>
      <c r="K19" s="279">
        <f t="shared" si="5"/>
        <v>1144</v>
      </c>
      <c r="L19" s="279">
        <f>SUM(L7:L18)</f>
        <v>1706</v>
      </c>
      <c r="M19" s="280">
        <f>SUM(M7:M18)</f>
        <v>342001.81999999995</v>
      </c>
      <c r="N19" s="281">
        <f>SUM(N7:N18)</f>
        <v>13561.062239999999</v>
      </c>
      <c r="O19" s="280">
        <f>SUM(O7:O18)</f>
        <v>355562.88223999995</v>
      </c>
    </row>
    <row r="20" spans="1:15" ht="21.75" customHeight="1">
      <c r="B20" s="282"/>
      <c r="C20" s="283"/>
      <c r="D20" s="284"/>
      <c r="E20" s="283"/>
      <c r="F20" s="284">
        <f>ROUND(F19/1000,1)</f>
        <v>1768.1</v>
      </c>
      <c r="G20" s="283"/>
      <c r="H20" s="284"/>
      <c r="I20" s="283"/>
      <c r="J20" s="284">
        <f>ROUND(J19/1000,1)</f>
        <v>1352.6</v>
      </c>
      <c r="K20" s="283"/>
      <c r="L20" s="283"/>
      <c r="M20" s="284">
        <f>ROUND(M19/1000,1)</f>
        <v>342</v>
      </c>
      <c r="N20" s="284">
        <f t="shared" ref="N20:O20" si="6">ROUND(N19/1000,1)</f>
        <v>13.6</v>
      </c>
      <c r="O20" s="284">
        <f t="shared" si="6"/>
        <v>355.6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1768.1</v>
      </c>
      <c r="G27" s="319" t="s">
        <v>237</v>
      </c>
      <c r="H27" s="317" t="s">
        <v>237</v>
      </c>
      <c r="I27" s="317" t="s">
        <v>237</v>
      </c>
      <c r="J27" s="318">
        <f>J20-J26</f>
        <v>1352.6</v>
      </c>
      <c r="K27" s="319" t="s">
        <v>237</v>
      </c>
      <c r="L27" s="317" t="s">
        <v>237</v>
      </c>
      <c r="M27" s="320">
        <f>M20-M26</f>
        <v>342</v>
      </c>
      <c r="N27" s="315" t="s">
        <v>237</v>
      </c>
      <c r="O27" s="318">
        <f>+O20-M26</f>
        <v>355.6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 t="s">
        <v>329</v>
      </c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 t="s">
        <v>330</v>
      </c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6" t="str">
        <f>+'Ekamut-caxs'!A13</f>
        <v xml:space="preserve">«Երևանի հ․ 107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89" t="s">
        <v>252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277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331</v>
      </c>
      <c r="O6" s="512"/>
    </row>
    <row r="7" spans="1:18" ht="27.75" customHeight="1">
      <c r="A7" s="154">
        <v>1</v>
      </c>
      <c r="B7" s="185" t="s">
        <v>189</v>
      </c>
      <c r="C7" s="468">
        <v>32255.1</v>
      </c>
      <c r="D7" s="186">
        <v>3938.4</v>
      </c>
      <c r="E7" s="186">
        <v>7820</v>
      </c>
      <c r="F7" s="186"/>
      <c r="G7" s="186">
        <f>IF(F7&gt;0,C15, 0)</f>
        <v>0</v>
      </c>
      <c r="H7" s="186">
        <v>124</v>
      </c>
      <c r="I7" s="249">
        <v>678</v>
      </c>
      <c r="J7" s="186">
        <v>250</v>
      </c>
      <c r="K7" s="249">
        <v>90</v>
      </c>
      <c r="L7" s="186"/>
      <c r="M7" s="186">
        <v>3127.9456</v>
      </c>
      <c r="N7" s="186">
        <v>62.4</v>
      </c>
      <c r="O7" s="187">
        <f>ROUND(SUM(C7:N7),1)</f>
        <v>48345.8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48351.8</v>
      </c>
    </row>
    <row r="10" spans="1:18" s="156" customFormat="1" ht="18.75" customHeight="1">
      <c r="B10" s="257">
        <v>3909.9</v>
      </c>
      <c r="C10" s="157">
        <f>+B10*2</f>
        <v>7819.8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9"/>
      <c r="M11" s="519"/>
      <c r="N11" s="519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7"/>
      <c r="F17" s="507"/>
      <c r="G17" s="227"/>
      <c r="H17" s="227"/>
      <c r="I17" s="517" t="str">
        <f>+'Ekamut-caxs'!D78</f>
        <v>Վ․ Ղազախեցյան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08" t="s">
        <v>90</v>
      </c>
      <c r="F18" s="508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7"/>
      <c r="F19" s="507"/>
      <c r="G19" s="233"/>
      <c r="H19" s="233"/>
      <c r="I19" s="517" t="str">
        <f>+'Ekamut-caxs'!D80</f>
        <v>Հ․ Ենոքյան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08" t="s">
        <v>90</v>
      </c>
      <c r="F20" s="508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F50" sqref="F5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 107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hidden="1" customHeight="1">
      <c r="A9" s="341">
        <v>1.2</v>
      </c>
      <c r="B9" s="342" t="s">
        <v>125</v>
      </c>
      <c r="C9" s="341"/>
      <c r="D9" s="341"/>
    </row>
    <row r="10" spans="1:4" ht="16.5" hidden="1" customHeight="1">
      <c r="A10" s="341">
        <v>1.3</v>
      </c>
      <c r="B10" s="342" t="s">
        <v>126</v>
      </c>
      <c r="C10" s="341"/>
      <c r="D10" s="341"/>
    </row>
    <row r="11" spans="1:4" ht="16.5" hidden="1" customHeight="1">
      <c r="A11" s="341">
        <v>1.4</v>
      </c>
      <c r="B11" s="342" t="s">
        <v>291</v>
      </c>
      <c r="C11" s="341"/>
      <c r="D11" s="341"/>
    </row>
    <row r="12" spans="1:4" ht="16.5" hidden="1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hidden="1" customHeight="1">
      <c r="A15" s="341">
        <v>2.2000000000000002</v>
      </c>
      <c r="B15" s="342" t="s">
        <v>127</v>
      </c>
      <c r="C15" s="341"/>
      <c r="D15" s="341"/>
    </row>
    <row r="16" spans="1:4" ht="16.5" hidden="1" customHeight="1">
      <c r="A16" s="341">
        <v>2.2999999999999998</v>
      </c>
      <c r="B16" s="342" t="s">
        <v>295</v>
      </c>
      <c r="C16" s="341"/>
      <c r="D16" s="341"/>
    </row>
    <row r="17" spans="1:4" ht="16.5" hidden="1" customHeight="1">
      <c r="A17" s="341">
        <v>2.4</v>
      </c>
      <c r="B17" s="342" t="s">
        <v>296</v>
      </c>
      <c r="C17" s="341"/>
      <c r="D17" s="341"/>
    </row>
    <row r="18" spans="1:4" ht="16.5" hidden="1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hidden="1" customHeight="1">
      <c r="A21" s="341">
        <v>3.2</v>
      </c>
      <c r="B21" s="342" t="s">
        <v>129</v>
      </c>
      <c r="C21" s="341"/>
      <c r="D21" s="341"/>
    </row>
    <row r="22" spans="1:4" ht="16.5" hidden="1" customHeight="1">
      <c r="A22" s="341">
        <v>3.3</v>
      </c>
      <c r="B22" s="342" t="s">
        <v>130</v>
      </c>
      <c r="C22" s="341"/>
      <c r="D22" s="341"/>
    </row>
    <row r="23" spans="1:4" ht="16.5" hidden="1" customHeight="1">
      <c r="A23" s="341">
        <v>3.4</v>
      </c>
      <c r="B23" s="342" t="s">
        <v>299</v>
      </c>
      <c r="C23" s="341"/>
      <c r="D23" s="341"/>
    </row>
    <row r="24" spans="1:4" ht="16.5" hidden="1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1</v>
      </c>
      <c r="D25" s="339">
        <f>SUM(D26:D30)</f>
        <v>32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32</v>
      </c>
    </row>
    <row r="27" spans="1:4" ht="16.5" hidden="1" customHeight="1">
      <c r="A27" s="341">
        <v>4.2</v>
      </c>
      <c r="B27" s="342" t="s">
        <v>131</v>
      </c>
      <c r="C27" s="341"/>
      <c r="D27" s="341"/>
    </row>
    <row r="28" spans="1:4" ht="16.5" hidden="1" customHeight="1">
      <c r="A28" s="341">
        <v>4.3</v>
      </c>
      <c r="B28" s="342" t="s">
        <v>303</v>
      </c>
      <c r="C28" s="341"/>
      <c r="D28" s="341"/>
    </row>
    <row r="29" spans="1:4" ht="16.5" hidden="1" customHeight="1">
      <c r="A29" s="341">
        <v>4.4000000000000004</v>
      </c>
      <c r="B29" s="342" t="s">
        <v>304</v>
      </c>
      <c r="C29" s="341"/>
      <c r="D29" s="341"/>
    </row>
    <row r="30" spans="1:4" ht="16.5" hidden="1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112</v>
      </c>
    </row>
    <row r="34" spans="2:4" ht="17.25">
      <c r="B34" s="434" t="s">
        <v>2</v>
      </c>
      <c r="C34" s="520" t="str">
        <f>+'Ekamut-caxs'!D78</f>
        <v>Վ․ Ղազախեցյան</v>
      </c>
      <c r="D34" s="520"/>
    </row>
    <row r="35" spans="2:4" ht="15.75" customHeight="1">
      <c r="B35" s="435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Հ․ Ենոքյան</v>
      </c>
      <c r="D36" s="520"/>
    </row>
    <row r="37" spans="2:4">
      <c r="C37" s="521" t="s">
        <v>5</v>
      </c>
      <c r="D37" s="521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50" sqref="F5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 107 մսուր-մանկապարտեզ» ՀՈԱԿ-ի </v>
      </c>
      <c r="B2" s="489"/>
      <c r="C2" s="489"/>
      <c r="D2" s="489"/>
      <c r="E2" s="489"/>
    </row>
    <row r="3" spans="1:13" ht="28.5" customHeight="1">
      <c r="A3" s="489" t="s">
        <v>273</v>
      </c>
      <c r="B3" s="489"/>
      <c r="C3" s="489"/>
      <c r="D3" s="489"/>
      <c r="E3" s="489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36532.6</v>
      </c>
      <c r="D8" s="130">
        <v>95</v>
      </c>
      <c r="E8" s="130">
        <v>7646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5495.6</v>
      </c>
      <c r="D9" s="130">
        <v>40</v>
      </c>
      <c r="E9" s="130">
        <v>1045.5999999999999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45</v>
      </c>
      <c r="E10" s="452">
        <f>+M10</f>
        <v>1176</v>
      </c>
      <c r="F10" s="357">
        <v>11</v>
      </c>
      <c r="G10" s="358">
        <v>112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1176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45</v>
      </c>
      <c r="E11" s="452">
        <f>+M11</f>
        <v>1176</v>
      </c>
      <c r="F11" s="357">
        <v>12</v>
      </c>
      <c r="G11" s="363">
        <v>112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1176</v>
      </c>
    </row>
    <row r="12" spans="1:13" s="83" customFormat="1" ht="31.5" customHeight="1">
      <c r="A12" s="121"/>
      <c r="B12" s="366" t="s">
        <v>268</v>
      </c>
      <c r="C12" s="367">
        <f>ROUND(SUM(C8:C11),1)</f>
        <v>42028.2</v>
      </c>
      <c r="D12" s="367">
        <f>ROUND(SUM(D8:D11),1)</f>
        <v>225</v>
      </c>
      <c r="E12" s="367">
        <f>ROUND(SUM(E8:E11),1)</f>
        <v>11043.6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Վ․ Ղազախեցյան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4" t="str">
        <f>+'Ekamut-caxs'!D80</f>
        <v>Հ․ Ենոքյան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F50" sqref="F5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87" t="str">
        <f>+'Ekamut-caxs'!A13</f>
        <v xml:space="preserve">«Երևանի հ․ 107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313</v>
      </c>
      <c r="B3" s="487"/>
      <c r="C3" s="487"/>
      <c r="D3" s="487"/>
      <c r="E3" s="487"/>
      <c r="F3" s="487"/>
    </row>
    <row r="5" spans="1:8">
      <c r="F5" s="436" t="s">
        <v>136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v>850.1</v>
      </c>
      <c r="F8" s="130" t="s">
        <v>332</v>
      </c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v>925</v>
      </c>
      <c r="F9" s="130" t="s">
        <v>332</v>
      </c>
      <c r="G9" s="441"/>
    </row>
    <row r="10" spans="1:8" ht="35.25" customHeight="1">
      <c r="A10" s="439">
        <f t="shared" ref="A10:A14" si="0">+A9+1</f>
        <v>3</v>
      </c>
      <c r="B10" s="440" t="s">
        <v>317</v>
      </c>
      <c r="C10" s="130"/>
      <c r="D10" s="130"/>
      <c r="E10" s="130">
        <f t="shared" ref="E10:E13" si="1">+D10*C10</f>
        <v>0</v>
      </c>
      <c r="F10" s="130"/>
      <c r="G10" s="441"/>
    </row>
    <row r="11" spans="1:8" ht="35.25" customHeight="1">
      <c r="A11" s="439">
        <f t="shared" si="0"/>
        <v>4</v>
      </c>
      <c r="B11" s="440" t="s">
        <v>335</v>
      </c>
      <c r="C11" s="130"/>
      <c r="D11" s="130"/>
      <c r="E11" s="130">
        <v>530</v>
      </c>
      <c r="F11" s="130" t="s">
        <v>332</v>
      </c>
      <c r="G11" s="441"/>
    </row>
    <row r="12" spans="1:8" ht="35.25" customHeight="1">
      <c r="A12" s="439">
        <f t="shared" si="0"/>
        <v>5</v>
      </c>
      <c r="B12" s="440"/>
      <c r="C12" s="130"/>
      <c r="D12" s="130"/>
      <c r="E12" s="130">
        <f t="shared" si="1"/>
        <v>0</v>
      </c>
      <c r="F12" s="130"/>
      <c r="G12" s="441"/>
    </row>
    <row r="13" spans="1:8" ht="35.25" customHeight="1">
      <c r="A13" s="439">
        <f t="shared" si="0"/>
        <v>6</v>
      </c>
      <c r="B13" s="440"/>
      <c r="C13" s="130"/>
      <c r="D13" s="130"/>
      <c r="E13" s="130">
        <f t="shared" si="1"/>
        <v>0</v>
      </c>
      <c r="F13" s="130"/>
      <c r="G13" s="441"/>
    </row>
    <row r="14" spans="1:8" ht="35.25" customHeight="1">
      <c r="A14" s="439">
        <f t="shared" si="0"/>
        <v>7</v>
      </c>
      <c r="B14" s="440" t="s">
        <v>316</v>
      </c>
      <c r="C14" s="130">
        <v>2.5</v>
      </c>
      <c r="D14" s="130">
        <v>161.19999999999999</v>
      </c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319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2.5</v>
      </c>
      <c r="D15" s="443">
        <f t="shared" si="2"/>
        <v>161.19999999999999</v>
      </c>
      <c r="E15" s="443">
        <f t="shared" si="2"/>
        <v>2305.1</v>
      </c>
      <c r="F15" s="443">
        <f t="shared" si="2"/>
        <v>0</v>
      </c>
      <c r="G15" s="27">
        <f>+C17+C18-E15</f>
        <v>-1594.5</v>
      </c>
    </row>
    <row r="17" spans="2:6" ht="28.5">
      <c r="B17" s="444" t="s">
        <v>314</v>
      </c>
      <c r="C17" s="445">
        <v>710.6</v>
      </c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7" t="str">
        <f>+'Ekamut-caxs'!D78</f>
        <v>Վ․ Ղազախեցյան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7" t="str">
        <f>+'Ekamut-caxs'!D80</f>
        <v>Հ․ Ենոքյան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https://mul2.yerevan.am/tasks/1972414/oneclick?token=467a2baaf45ec53ebb68813cc789495a</cp:keywords>
  <cp:lastModifiedBy>Lusine Petrosyan</cp:lastModifiedBy>
  <cp:lastPrinted>2024-11-06T11:52:59Z</cp:lastPrinted>
  <dcterms:created xsi:type="dcterms:W3CDTF">1996-10-14T23:33:28Z</dcterms:created>
  <dcterms:modified xsi:type="dcterms:W3CDTF">2024-12-29T19:20:16Z</dcterms:modified>
</cp:coreProperties>
</file>