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B967A8F-CB68-431E-842B-49C05B08F5CF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hamematakan'!$A$1:$K$88</definedName>
    <definedName name="_xlnm.Print_Area" localSheetId="0">'Ekamut-caxs'!$A$1:$E$83</definedName>
    <definedName name="_xlnm.Print_Area" localSheetId="2">'Ekamutneri hamematakan'!$A$1:$K$70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1" l="1"/>
  <c r="K6" i="10"/>
  <c r="F18" i="7"/>
  <c r="D58" i="19"/>
  <c r="J32" i="20" l="1"/>
  <c r="J30" i="20"/>
  <c r="C98" i="7"/>
  <c r="C96" i="7"/>
  <c r="I9" i="9" l="1"/>
  <c r="B38" i="7" l="1"/>
  <c r="J18" i="20"/>
  <c r="S34" i="20"/>
  <c r="J17" i="20"/>
  <c r="S33" i="20"/>
  <c r="J19" i="10" l="1"/>
  <c r="D7" i="10"/>
  <c r="E7" i="10"/>
  <c r="F7" i="10"/>
  <c r="G7" i="10"/>
  <c r="H7" i="10"/>
  <c r="O26" i="20" l="1"/>
  <c r="J25" i="20"/>
  <c r="J26" i="20" s="1"/>
  <c r="P19" i="20"/>
  <c r="H32" i="9" l="1"/>
  <c r="E31" i="9"/>
  <c r="M16" i="20"/>
  <c r="O16" i="20" s="1"/>
  <c r="P14" i="20"/>
  <c r="P16" i="20" l="1"/>
  <c r="H26" i="9"/>
  <c r="H27" i="9"/>
  <c r="H28" i="9"/>
  <c r="H29" i="9"/>
  <c r="H30" i="9"/>
  <c r="H31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25" i="9"/>
  <c r="H8" i="9"/>
  <c r="H9" i="9"/>
  <c r="H10" i="9"/>
  <c r="H11" i="9"/>
  <c r="H12" i="9"/>
  <c r="H13" i="9"/>
  <c r="H14" i="9"/>
  <c r="H16" i="9"/>
  <c r="H17" i="9"/>
  <c r="H18" i="9"/>
  <c r="H19" i="9"/>
  <c r="H20" i="9"/>
  <c r="H21" i="9"/>
  <c r="H22" i="9"/>
  <c r="H23" i="9"/>
  <c r="C8" i="21"/>
  <c r="D24" i="9"/>
  <c r="F24" i="9"/>
  <c r="G24" i="9"/>
  <c r="G7" i="9" s="1"/>
  <c r="H7" i="9" s="1"/>
  <c r="H24" i="9" l="1"/>
  <c r="A14" i="7"/>
  <c r="D67" i="10" l="1"/>
  <c r="E67" i="10"/>
  <c r="F67" i="10"/>
  <c r="G67" i="10"/>
  <c r="H67" i="10"/>
  <c r="D25" i="10"/>
  <c r="E25" i="10"/>
  <c r="F25" i="10"/>
  <c r="F24" i="10" s="1"/>
  <c r="F82" i="10" s="1"/>
  <c r="G25" i="10"/>
  <c r="G24" i="10" s="1"/>
  <c r="G82" i="10" s="1"/>
  <c r="H25" i="10"/>
  <c r="D6" i="9"/>
  <c r="D64" i="9" s="1"/>
  <c r="F6" i="9"/>
  <c r="F64" i="9" s="1"/>
  <c r="G6" i="9"/>
  <c r="G64" i="9" s="1"/>
  <c r="C9" i="10"/>
  <c r="C7" i="10" s="1"/>
  <c r="C20" i="9"/>
  <c r="B17" i="9"/>
  <c r="B15" i="9"/>
  <c r="H24" i="10" l="1"/>
  <c r="H82" i="10" s="1"/>
  <c r="D24" i="10"/>
  <c r="D82" i="10" s="1"/>
  <c r="E6" i="10" s="1"/>
  <c r="E24" i="10"/>
  <c r="E9" i="22"/>
  <c r="E10" i="22"/>
  <c r="E11" i="22"/>
  <c r="E12" i="22"/>
  <c r="E13" i="22"/>
  <c r="E8" i="22"/>
  <c r="E14" i="22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E82" i="10"/>
  <c r="K15" i="11"/>
  <c r="C12" i="21"/>
  <c r="G7" i="11"/>
  <c r="O7" i="11" s="1"/>
  <c r="D39" i="19"/>
  <c r="M41" i="19"/>
  <c r="M40" i="19"/>
  <c r="C11" i="7"/>
  <c r="C10" i="7"/>
  <c r="D1" i="7"/>
  <c r="D7" i="7"/>
  <c r="A76" i="10"/>
  <c r="A77" i="10" s="1"/>
  <c r="A78" i="10" s="1"/>
  <c r="B15" i="10"/>
  <c r="A69" i="10"/>
  <c r="A70" i="10" s="1"/>
  <c r="A71" i="10" s="1"/>
  <c r="A72" i="10" s="1"/>
  <c r="A73" i="10" s="1"/>
  <c r="A74" i="10" s="1"/>
  <c r="C91" i="7"/>
  <c r="C87" i="7"/>
  <c r="C80" i="7"/>
  <c r="C79" i="7" s="1"/>
  <c r="M42" i="19" l="1"/>
  <c r="I11" i="9"/>
  <c r="C11" i="9"/>
  <c r="A26" i="9"/>
  <c r="A27" i="9" s="1"/>
  <c r="A29" i="10"/>
  <c r="A30" i="10" s="1"/>
  <c r="A27" i="10"/>
  <c r="A28" i="10" s="1"/>
  <c r="K53" i="19"/>
  <c r="F8" i="20" l="1"/>
  <c r="F9" i="20"/>
  <c r="D9" i="20" s="1"/>
  <c r="F10" i="20"/>
  <c r="F11" i="20"/>
  <c r="F12" i="20"/>
  <c r="F13" i="20"/>
  <c r="F14" i="20"/>
  <c r="F15" i="20"/>
  <c r="F16" i="20"/>
  <c r="F7" i="20"/>
  <c r="D7" i="20" s="1"/>
  <c r="D19" i="21" l="1"/>
  <c r="D22" i="21"/>
  <c r="A2" i="21"/>
  <c r="D12" i="21"/>
  <c r="M11" i="21"/>
  <c r="E11" i="21" s="1"/>
  <c r="M10" i="21"/>
  <c r="E10" i="21" s="1"/>
  <c r="E12" i="21" l="1"/>
  <c r="D40" i="19" s="1"/>
  <c r="F18" i="20"/>
  <c r="F17" i="20"/>
  <c r="C10" i="11"/>
  <c r="A2" i="20" l="1"/>
  <c r="G53" i="19"/>
  <c r="G55" i="19"/>
  <c r="K55" i="19" s="1"/>
  <c r="G52" i="19"/>
  <c r="K52" i="19" s="1"/>
  <c r="K51" i="19"/>
  <c r="C72" i="7"/>
  <c r="C71" i="7"/>
  <c r="F26" i="20"/>
  <c r="K19" i="20"/>
  <c r="H19" i="20"/>
  <c r="G19" i="20"/>
  <c r="D19" i="20"/>
  <c r="C19" i="20"/>
  <c r="M17" i="20"/>
  <c r="M14" i="20"/>
  <c r="M12" i="20"/>
  <c r="M11" i="20"/>
  <c r="M8" i="20"/>
  <c r="M7" i="20"/>
  <c r="P17" i="20" l="1"/>
  <c r="O17" i="20"/>
  <c r="O14" i="20"/>
  <c r="O11" i="20"/>
  <c r="O8" i="20"/>
  <c r="O7" i="20"/>
  <c r="I19" i="20"/>
  <c r="E19" i="20"/>
  <c r="F19" i="20"/>
  <c r="F20" i="20" s="1"/>
  <c r="F27" i="20" s="1"/>
  <c r="D41" i="19" s="1"/>
  <c r="G41" i="19" s="1"/>
  <c r="M15" i="20"/>
  <c r="M18" i="20"/>
  <c r="O12" i="20"/>
  <c r="J19" i="20"/>
  <c r="J20" i="20" s="1"/>
  <c r="J27" i="20" s="1"/>
  <c r="D42" i="19" s="1"/>
  <c r="G42" i="19" s="1"/>
  <c r="M10" i="20"/>
  <c r="M13" i="20"/>
  <c r="O13" i="20" s="1"/>
  <c r="M9" i="20"/>
  <c r="O9" i="20" s="1"/>
  <c r="L19" i="20"/>
  <c r="P18" i="20" l="1"/>
  <c r="O18" i="20"/>
  <c r="Q14" i="20"/>
  <c r="R14" i="20" s="1"/>
  <c r="O15" i="20"/>
  <c r="P15" i="20"/>
  <c r="M25" i="20"/>
  <c r="M26" i="20" s="1"/>
  <c r="M28" i="20" s="1"/>
  <c r="D26" i="19" s="1"/>
  <c r="D60" i="19" s="1"/>
  <c r="M19" i="20"/>
  <c r="M20" i="20" s="1"/>
  <c r="O10" i="20"/>
  <c r="O19" i="20" s="1"/>
  <c r="O20" i="20" s="1"/>
  <c r="N19" i="20"/>
  <c r="I17" i="9" l="1"/>
  <c r="Q19" i="20"/>
  <c r="R19" i="20" s="1"/>
  <c r="N20" i="20"/>
  <c r="O27" i="20" s="1"/>
  <c r="D43" i="19" s="1"/>
  <c r="J9" i="9"/>
  <c r="J10" i="9"/>
  <c r="J12" i="9"/>
  <c r="J13" i="9"/>
  <c r="A9" i="10"/>
  <c r="A10" i="10" s="1"/>
  <c r="A11" i="10" s="1"/>
  <c r="C8" i="9"/>
  <c r="I8" i="9"/>
  <c r="A8" i="9"/>
  <c r="A9" i="9" s="1"/>
  <c r="B13" i="9"/>
  <c r="B12" i="9"/>
  <c r="B11" i="9"/>
  <c r="B10" i="9"/>
  <c r="B9" i="9"/>
  <c r="B8" i="9"/>
  <c r="C27" i="7"/>
  <c r="I14" i="10" s="1"/>
  <c r="J14" i="10" s="1"/>
  <c r="C26" i="7"/>
  <c r="I13" i="10" s="1"/>
  <c r="I12" i="10" s="1"/>
  <c r="J12" i="10" s="1"/>
  <c r="C24" i="7"/>
  <c r="I11" i="10" s="1"/>
  <c r="J11" i="10" s="1"/>
  <c r="C23" i="7"/>
  <c r="I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G43" i="19" l="1"/>
  <c r="D24" i="19"/>
  <c r="I15" i="9" s="1"/>
  <c r="I9" i="10"/>
  <c r="J9" i="10" s="1"/>
  <c r="J10" i="10"/>
  <c r="J13" i="10"/>
  <c r="A22" i="19"/>
  <c r="A23" i="19" s="1"/>
  <c r="A12" i="10"/>
  <c r="A16" i="10" s="1"/>
  <c r="A18" i="10" s="1"/>
  <c r="A19" i="10" s="1"/>
  <c r="A20" i="10" s="1"/>
  <c r="A22" i="10" s="1"/>
  <c r="A23" i="10" s="1"/>
  <c r="A25" i="7"/>
  <c r="A26" i="7" s="1"/>
  <c r="A27" i="7" s="1"/>
  <c r="A28" i="7" s="1"/>
  <c r="A12" i="9"/>
  <c r="A10" i="9"/>
  <c r="A13" i="9" s="1"/>
  <c r="A29" i="7"/>
  <c r="A11" i="9"/>
  <c r="A14" i="9" s="1"/>
  <c r="A25" i="19"/>
  <c r="J11" i="9"/>
  <c r="C22" i="7"/>
  <c r="J8" i="9"/>
  <c r="C25" i="7"/>
  <c r="A19" i="19"/>
  <c r="A20" i="19" s="1"/>
  <c r="C44" i="7" l="1"/>
  <c r="E44" i="7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38" i="19"/>
  <c r="C76" i="7" l="1"/>
  <c r="C73" i="7" s="1"/>
  <c r="C21" i="7" l="1"/>
  <c r="A31" i="10" l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A30" i="9" s="1"/>
  <c r="A31" i="9" s="1"/>
  <c r="A32" i="9" s="1"/>
  <c r="A3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6" i="9"/>
  <c r="A18" i="9" s="1"/>
  <c r="A21" i="9" s="1"/>
  <c r="A22" i="9" s="1"/>
  <c r="B14" i="9"/>
  <c r="B16" i="9"/>
  <c r="B18" i="9"/>
  <c r="B19" i="9"/>
  <c r="B20" i="9"/>
  <c r="B21" i="9"/>
  <c r="B22" i="9"/>
  <c r="B23" i="9"/>
  <c r="B7" i="9"/>
  <c r="B52" i="7"/>
  <c r="B40" i="10" s="1"/>
  <c r="B53" i="7"/>
  <c r="B41" i="10" s="1"/>
  <c r="B54" i="7"/>
  <c r="B42" i="10" s="1"/>
  <c r="B55" i="7"/>
  <c r="B43" i="10" s="1"/>
  <c r="B56" i="7"/>
  <c r="B44" i="10" s="1"/>
  <c r="B57" i="7"/>
  <c r="B45" i="10" s="1"/>
  <c r="B58" i="7"/>
  <c r="B46" i="10" s="1"/>
  <c r="B59" i="7"/>
  <c r="B47" i="10" s="1"/>
  <c r="B60" i="7"/>
  <c r="B48" i="10" s="1"/>
  <c r="B61" i="7"/>
  <c r="B49" i="10" s="1"/>
  <c r="B62" i="7"/>
  <c r="B50" i="10" s="1"/>
  <c r="B63" i="7"/>
  <c r="B51" i="10" s="1"/>
  <c r="B64" i="7"/>
  <c r="B52" i="10" s="1"/>
  <c r="B65" i="7"/>
  <c r="B53" i="10" s="1"/>
  <c r="B66" i="7"/>
  <c r="B54" i="10" s="1"/>
  <c r="B67" i="7"/>
  <c r="B55" i="10" s="1"/>
  <c r="B68" i="7"/>
  <c r="B56" i="10" s="1"/>
  <c r="B69" i="7"/>
  <c r="B57" i="10" s="1"/>
  <c r="B70" i="7"/>
  <c r="B58" i="10" s="1"/>
  <c r="B71" i="7"/>
  <c r="B59" i="10" s="1"/>
  <c r="B72" i="7"/>
  <c r="B60" i="10" s="1"/>
  <c r="B51" i="7"/>
  <c r="B39" i="10" s="1"/>
  <c r="B49" i="7"/>
  <c r="B37" i="10" s="1"/>
  <c r="B50" i="7"/>
  <c r="B38" i="10" s="1"/>
  <c r="B48" i="7"/>
  <c r="B36" i="10" s="1"/>
  <c r="B42" i="7"/>
  <c r="B30" i="10" s="1"/>
  <c r="B43" i="7"/>
  <c r="B31" i="10" s="1"/>
  <c r="B44" i="7"/>
  <c r="B32" i="10" s="1"/>
  <c r="B45" i="7"/>
  <c r="B33" i="10" s="1"/>
  <c r="B46" i="7"/>
  <c r="B34" i="10" s="1"/>
  <c r="B47" i="7"/>
  <c r="B35" i="10" s="1"/>
  <c r="B41" i="7"/>
  <c r="B29" i="10" s="1"/>
  <c r="B40" i="7"/>
  <c r="B39" i="7"/>
  <c r="B27" i="10" s="1"/>
  <c r="B26" i="10"/>
  <c r="A41" i="7"/>
  <c r="A31" i="7"/>
  <c r="B35" i="7"/>
  <c r="B23" i="10" s="1"/>
  <c r="B34" i="7"/>
  <c r="B22" i="10" s="1"/>
  <c r="B29" i="7"/>
  <c r="B16" i="10" s="1"/>
  <c r="B30" i="7"/>
  <c r="B17" i="10" s="1"/>
  <c r="B31" i="7"/>
  <c r="B18" i="10" s="1"/>
  <c r="B32" i="7"/>
  <c r="B20" i="10" s="1"/>
  <c r="B21" i="7"/>
  <c r="B8" i="10" s="1"/>
  <c r="A27" i="19"/>
  <c r="A40" i="19"/>
  <c r="A38" i="9" l="1"/>
  <c r="A35" i="9"/>
  <c r="A36" i="9" s="1"/>
  <c r="A37" i="9" s="1"/>
  <c r="A32" i="7"/>
  <c r="A34" i="7" s="1"/>
  <c r="A35" i="7" s="1"/>
  <c r="A28" i="19"/>
  <c r="A32" i="10"/>
  <c r="A33" i="10" s="1"/>
  <c r="A34" i="10" s="1"/>
  <c r="A36" i="10" s="1"/>
  <c r="A37" i="10" s="1"/>
  <c r="A38" i="10" s="1"/>
  <c r="A46" i="7"/>
  <c r="A44" i="19"/>
  <c r="A45" i="19" s="1"/>
  <c r="A46" i="19" s="1"/>
  <c r="A40" i="9" l="1"/>
  <c r="A41" i="9" s="1"/>
  <c r="A42" i="9" s="1"/>
  <c r="A43" i="9" s="1"/>
  <c r="A45" i="9" s="1"/>
  <c r="A50" i="9" s="1"/>
  <c r="A53" i="9" s="1"/>
  <c r="A54" i="9" s="1"/>
  <c r="A56" i="9" s="1"/>
  <c r="A57" i="9" s="1"/>
  <c r="A58" i="9" s="1"/>
  <c r="A59" i="9" s="1"/>
  <c r="A61" i="9" s="1"/>
  <c r="A47" i="7"/>
  <c r="A48" i="7" s="1"/>
  <c r="A49" i="7" s="1"/>
  <c r="A50" i="7" s="1"/>
  <c r="A30" i="19"/>
  <c r="A31" i="19" s="1"/>
  <c r="A32" i="19"/>
  <c r="A39" i="10"/>
  <c r="A50" i="19"/>
  <c r="A47" i="19"/>
  <c r="A48" i="19" s="1"/>
  <c r="A49" i="19" s="1"/>
  <c r="C29" i="7"/>
  <c r="A62" i="9" l="1"/>
  <c r="A63" i="9" s="1"/>
  <c r="A51" i="7"/>
  <c r="A52" i="7" s="1"/>
  <c r="A53" i="7" s="1"/>
  <c r="A54" i="7" s="1"/>
  <c r="A55" i="7" s="1"/>
  <c r="A56" i="7" s="1"/>
  <c r="A57" i="7" s="1"/>
  <c r="A58" i="7" s="1"/>
  <c r="A60" i="7" s="1"/>
  <c r="A62" i="7" s="1"/>
  <c r="A63" i="7" s="1"/>
  <c r="A66" i="7" s="1"/>
  <c r="A67" i="7" s="1"/>
  <c r="A69" i="7" s="1"/>
  <c r="A70" i="7" s="1"/>
  <c r="A71" i="7" s="1"/>
  <c r="A41" i="10"/>
  <c r="A42" i="10" s="1"/>
  <c r="A43" i="10" s="1"/>
  <c r="A44" i="10" s="1"/>
  <c r="A46" i="10" s="1"/>
  <c r="A49" i="10" s="1"/>
  <c r="A51" i="10" s="1"/>
  <c r="A53" i="10" s="1"/>
  <c r="A54" i="10" s="1"/>
  <c r="A55" i="10" s="1"/>
  <c r="A51" i="19"/>
  <c r="A52" i="19" s="1"/>
  <c r="A53" i="19" s="1"/>
  <c r="A54" i="19" s="1"/>
  <c r="A55" i="19" s="1"/>
  <c r="A56" i="19" s="1"/>
  <c r="A57" i="19" s="1"/>
  <c r="A59" i="19" s="1"/>
  <c r="B28" i="10"/>
  <c r="A72" i="7" l="1"/>
  <c r="A73" i="7" s="1"/>
  <c r="A57" i="10"/>
  <c r="A58" i="10" s="1"/>
  <c r="A59" i="10" s="1"/>
  <c r="A60" i="10" s="1"/>
  <c r="A61" i="10" s="1"/>
  <c r="A62" i="10" s="1"/>
  <c r="A63" i="10" s="1"/>
  <c r="A64" i="10" s="1"/>
  <c r="A61" i="19"/>
  <c r="A62" i="19" s="1"/>
  <c r="A65" i="19" s="1"/>
  <c r="A66" i="19" s="1"/>
  <c r="B27" i="9"/>
  <c r="A74" i="7" l="1"/>
  <c r="A75" i="7" s="1"/>
  <c r="A76" i="7" s="1"/>
  <c r="A68" i="19"/>
  <c r="A69" i="19" s="1"/>
  <c r="D38" i="19"/>
  <c r="A70" i="19" l="1"/>
  <c r="A71" i="19" s="1"/>
  <c r="C28" i="7"/>
  <c r="I15" i="10" s="1"/>
  <c r="J15" i="10" s="1"/>
  <c r="A74" i="19" l="1"/>
  <c r="K5" i="10"/>
  <c r="C67" i="7"/>
  <c r="I19" i="11" l="1"/>
  <c r="I17" i="11"/>
  <c r="D66" i="18"/>
  <c r="D64" i="18"/>
  <c r="I86" i="10"/>
  <c r="I84" i="10"/>
  <c r="B81" i="10"/>
  <c r="B80" i="10"/>
  <c r="I68" i="9"/>
  <c r="I66" i="9"/>
  <c r="D54" i="18" l="1"/>
  <c r="D59" i="18" s="1"/>
  <c r="A2" i="15"/>
  <c r="A2" i="18"/>
  <c r="A2" i="10"/>
  <c r="A2" i="9"/>
  <c r="F59" i="18" l="1"/>
  <c r="C77" i="7"/>
  <c r="D46" i="19"/>
  <c r="E77" i="7" l="1"/>
  <c r="C46" i="7"/>
  <c r="C45" i="7"/>
  <c r="C30" i="7" l="1"/>
  <c r="I17" i="10" s="1"/>
  <c r="A2" i="11"/>
  <c r="O8" i="11" l="1"/>
  <c r="O9" i="11" s="1"/>
  <c r="D37" i="19" s="1"/>
  <c r="F54" i="18" l="1"/>
  <c r="C38" i="7" l="1"/>
  <c r="I59" i="9" l="1"/>
  <c r="I58" i="9"/>
  <c r="I57" i="9"/>
  <c r="C34" i="7"/>
  <c r="C32" i="7"/>
  <c r="C31" i="7"/>
  <c r="C62" i="7"/>
  <c r="C65" i="7"/>
  <c r="C66" i="7"/>
  <c r="C68" i="7"/>
  <c r="C69" i="7"/>
  <c r="C70" i="7"/>
  <c r="I60" i="10" l="1"/>
  <c r="I53" i="10"/>
  <c r="I59" i="10"/>
  <c r="I23" i="9" l="1"/>
  <c r="J23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I60" i="9" l="1"/>
  <c r="I61" i="9"/>
  <c r="I62" i="9"/>
  <c r="I63" i="9"/>
  <c r="I56" i="9"/>
  <c r="I55" i="9"/>
  <c r="I54" i="9"/>
  <c r="I53" i="9"/>
  <c r="I52" i="9"/>
  <c r="I51" i="9"/>
  <c r="I50" i="9"/>
  <c r="I49" i="9"/>
  <c r="I47" i="9"/>
  <c r="I46" i="9"/>
  <c r="I45" i="9"/>
  <c r="I44" i="9"/>
  <c r="I43" i="9"/>
  <c r="I42" i="9"/>
  <c r="I41" i="9"/>
  <c r="I40" i="9"/>
  <c r="I39" i="9"/>
  <c r="I38" i="9"/>
  <c r="I37" i="9"/>
  <c r="I36" i="9"/>
  <c r="I35" i="9"/>
  <c r="I26" i="9"/>
  <c r="I27" i="9"/>
  <c r="I32" i="9"/>
  <c r="I33" i="9"/>
  <c r="I21" i="9"/>
  <c r="I22" i="9"/>
  <c r="I14" i="9"/>
  <c r="J14" i="9" s="1"/>
  <c r="I16" i="9"/>
  <c r="I18" i="9"/>
  <c r="I20" i="9" l="1"/>
  <c r="D30" i="18"/>
  <c r="C33" i="7" s="1"/>
  <c r="C20" i="7" s="1"/>
  <c r="D8" i="18"/>
  <c r="D34" i="18" l="1"/>
  <c r="I25" i="9" l="1"/>
  <c r="I73" i="10"/>
  <c r="I74" i="10"/>
  <c r="I81" i="10"/>
  <c r="I80" i="10"/>
  <c r="I78" i="10"/>
  <c r="I77" i="10"/>
  <c r="I76" i="10"/>
  <c r="I72" i="10"/>
  <c r="I71" i="10"/>
  <c r="I70" i="10"/>
  <c r="I69" i="10"/>
  <c r="I66" i="10"/>
  <c r="I65" i="10"/>
  <c r="I64" i="10"/>
  <c r="I63" i="10"/>
  <c r="I62" i="10"/>
  <c r="I58" i="10"/>
  <c r="I57" i="10"/>
  <c r="I56" i="10"/>
  <c r="I55" i="10"/>
  <c r="I54" i="10"/>
  <c r="I52" i="10"/>
  <c r="I51" i="10"/>
  <c r="I50" i="10"/>
  <c r="I48" i="10"/>
  <c r="I47" i="10"/>
  <c r="I46" i="10"/>
  <c r="I45" i="10"/>
  <c r="I44" i="10"/>
  <c r="I43" i="10"/>
  <c r="I42" i="10"/>
  <c r="I41" i="10"/>
  <c r="I40" i="10"/>
  <c r="I39" i="10"/>
  <c r="I38" i="10"/>
  <c r="I37" i="10"/>
  <c r="I36" i="10"/>
  <c r="I33" i="10"/>
  <c r="I34" i="10"/>
  <c r="I27" i="10"/>
  <c r="I28" i="10"/>
  <c r="I26" i="10"/>
  <c r="I16" i="10"/>
  <c r="J16" i="10" s="1"/>
  <c r="I18" i="10"/>
  <c r="I20" i="10"/>
  <c r="I21" i="10"/>
  <c r="I22" i="10"/>
  <c r="I23" i="10"/>
  <c r="J59" i="9"/>
  <c r="J58" i="9"/>
  <c r="I68" i="10" l="1"/>
  <c r="C68" i="10"/>
  <c r="I79" i="10"/>
  <c r="C75" i="10" l="1"/>
  <c r="C67" i="10" s="1"/>
  <c r="I75" i="10"/>
  <c r="I67" i="10" s="1"/>
  <c r="J76" i="10"/>
  <c r="J75" i="10" l="1"/>
  <c r="C43" i="7" l="1"/>
  <c r="E43" i="7" s="1"/>
  <c r="I30" i="9"/>
  <c r="C61" i="7" l="1"/>
  <c r="I48" i="9"/>
  <c r="C42" i="7"/>
  <c r="E42" i="7" s="1"/>
  <c r="I31" i="10"/>
  <c r="I29" i="9"/>
  <c r="J60" i="10"/>
  <c r="J59" i="10"/>
  <c r="J62" i="10"/>
  <c r="I49" i="10" l="1"/>
  <c r="I30" i="10"/>
  <c r="J81" i="10"/>
  <c r="J80" i="10"/>
  <c r="J74" i="10"/>
  <c r="J73" i="10"/>
  <c r="I31" i="9" l="1"/>
  <c r="I32" i="10" l="1"/>
  <c r="J70" i="10"/>
  <c r="J31" i="10" l="1"/>
  <c r="I61" i="10"/>
  <c r="C61" i="10"/>
  <c r="J32" i="10"/>
  <c r="J33" i="10"/>
  <c r="J34" i="10"/>
  <c r="C35" i="10"/>
  <c r="I35" i="10"/>
  <c r="J36" i="10"/>
  <c r="J37" i="10"/>
  <c r="J38" i="10"/>
  <c r="J39" i="10"/>
  <c r="J40" i="10"/>
  <c r="J41" i="10"/>
  <c r="J42" i="10"/>
  <c r="J43" i="10"/>
  <c r="J44" i="10"/>
  <c r="J45" i="10"/>
  <c r="J46" i="10"/>
  <c r="J47" i="10"/>
  <c r="J48" i="10"/>
  <c r="J49" i="10"/>
  <c r="J50" i="10"/>
  <c r="J51" i="10"/>
  <c r="J52" i="10"/>
  <c r="J53" i="10"/>
  <c r="J54" i="10"/>
  <c r="J55" i="10"/>
  <c r="J56" i="10"/>
  <c r="J57" i="10"/>
  <c r="J58" i="10"/>
  <c r="J63" i="10"/>
  <c r="J64" i="10"/>
  <c r="J65" i="10"/>
  <c r="J66" i="10"/>
  <c r="J69" i="10"/>
  <c r="J28" i="10"/>
  <c r="J30" i="10"/>
  <c r="C25" i="10" l="1"/>
  <c r="J61" i="10"/>
  <c r="J35" i="10"/>
  <c r="J68" i="10"/>
  <c r="C34" i="9"/>
  <c r="C24" i="9" s="1"/>
  <c r="J63" i="9"/>
  <c r="J62" i="9"/>
  <c r="J61" i="9"/>
  <c r="J60" i="9"/>
  <c r="J57" i="9"/>
  <c r="J56" i="9"/>
  <c r="J55" i="9"/>
  <c r="J54" i="9"/>
  <c r="J53" i="9"/>
  <c r="J52" i="9"/>
  <c r="J51" i="9"/>
  <c r="J50" i="9"/>
  <c r="J49" i="9"/>
  <c r="J48" i="9"/>
  <c r="J47" i="9"/>
  <c r="J46" i="9"/>
  <c r="J45" i="9"/>
  <c r="J44" i="9"/>
  <c r="J43" i="9"/>
  <c r="J42" i="9"/>
  <c r="J41" i="9"/>
  <c r="J40" i="9"/>
  <c r="J39" i="9"/>
  <c r="J38" i="9"/>
  <c r="J37" i="9"/>
  <c r="J36" i="9"/>
  <c r="J35" i="9"/>
  <c r="I34" i="9"/>
  <c r="J33" i="9"/>
  <c r="J32" i="9"/>
  <c r="J31" i="9"/>
  <c r="J30" i="9"/>
  <c r="J29" i="9"/>
  <c r="J27" i="9"/>
  <c r="J26" i="9"/>
  <c r="J25" i="9"/>
  <c r="J34" i="9" l="1"/>
  <c r="C19" i="9" l="1"/>
  <c r="C6" i="9" s="1"/>
  <c r="C79" i="10" l="1"/>
  <c r="C24" i="10" s="1"/>
  <c r="J78" i="10"/>
  <c r="J72" i="10"/>
  <c r="J71" i="10"/>
  <c r="J27" i="10"/>
  <c r="J26" i="10"/>
  <c r="J23" i="10"/>
  <c r="J22" i="10"/>
  <c r="J21" i="10"/>
  <c r="J20" i="10"/>
  <c r="J18" i="10"/>
  <c r="J17" i="10"/>
  <c r="J22" i="9"/>
  <c r="J21" i="9"/>
  <c r="J20" i="9"/>
  <c r="I19" i="9"/>
  <c r="J18" i="9"/>
  <c r="J17" i="9"/>
  <c r="J16" i="9"/>
  <c r="J15" i="9"/>
  <c r="C64" i="9"/>
  <c r="J67" i="10" l="1"/>
  <c r="J77" i="10"/>
  <c r="J79" i="10"/>
  <c r="J19" i="9"/>
  <c r="I7" i="9" l="1"/>
  <c r="I6" i="9" s="1"/>
  <c r="I8" i="10"/>
  <c r="I7" i="10" s="1"/>
  <c r="J8" i="10" l="1"/>
  <c r="J7" i="10"/>
  <c r="J7" i="9"/>
  <c r="J6" i="9" l="1"/>
  <c r="C41" i="7" l="1"/>
  <c r="D76" i="19" l="1"/>
  <c r="I28" i="9"/>
  <c r="C37" i="7"/>
  <c r="C36" i="7" s="1"/>
  <c r="I29" i="10"/>
  <c r="G76" i="19" l="1"/>
  <c r="F76" i="19"/>
  <c r="J28" i="9"/>
  <c r="J24" i="9" s="1"/>
  <c r="I24" i="9"/>
  <c r="J29" i="10"/>
  <c r="I25" i="10"/>
  <c r="I64" i="9" l="1"/>
  <c r="I24" i="10"/>
  <c r="J25" i="10"/>
  <c r="J64" i="9" l="1"/>
  <c r="M64" i="9"/>
  <c r="J24" i="10"/>
  <c r="C82" i="10" l="1"/>
  <c r="I6" i="10"/>
  <c r="J6" i="10" s="1"/>
  <c r="C19" i="7" l="1"/>
  <c r="I82" i="10"/>
  <c r="J82" i="10" s="1"/>
  <c r="C94" i="7" l="1"/>
  <c r="F96" i="7" s="1"/>
  <c r="G96" i="7" s="1"/>
  <c r="E18" i="7"/>
  <c r="E6" i="9"/>
  <c r="E24" i="9"/>
  <c r="E15" i="9"/>
  <c r="H15" i="9"/>
  <c r="H6" i="9" s="1"/>
  <c r="H64" i="9" s="1"/>
  <c r="E64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<sst xmlns="http://schemas.openxmlformats.org/spreadsheetml/2006/main" count="585" uniqueCount="340">
  <si>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</si>
  <si>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</si>
  <si>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</si>
  <si>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</si>
  <si>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</si>
  <si>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</si>
  <si>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</si>
  <si>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</si>
  <si>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</si>
  <si>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</si>
  <si>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</si>
  <si>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</si>
  <si>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</si>
  <si>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</si>
  <si>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</si>
  <si>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</si>
  <si>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</si>
  <si>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</si>
  <si>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</si>
  <si>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</si>
  <si>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</si>
  <si>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</si>
  <si>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</si>
  <si>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</si>
  <si>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</si>
  <si>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</si>
  <si>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</si>
  <si>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</si>
  <si>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</si>
  <si>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</si>
  <si>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</si>
  <si>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</si>
  <si>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</si>
  <si>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</si>
  <si>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</si>
  <si>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</si>
  <si>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</si>
  <si>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</si>
  <si>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</si>
  <si>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</si>
  <si>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</si>
  <si>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</si>
  <si>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</si>
  <si>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</si>
  <si>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</si>
  <si>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</si>
  <si>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</si>
  <si>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</si>
  <si>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</si>
  <si>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</si>
  <si>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</si>
  <si>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</si>
  <si>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</si>
  <si>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</si>
  <si>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</si>
  <si>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</si>
  <si>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</si>
  <si>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</si>
  <si>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</si>
  <si>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</si>
  <si>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</si>
  <si>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</si>
  <si>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</si>
  <si>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</si>
  <si>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</si>
  <si>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</si>
  <si>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</si>
  <si>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</si>
  <si>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</si>
  <si>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</si>
  <si>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</si>
  <si>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</si>
  <si>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</si>
  <si>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</si>
  <si>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</si>
  <si>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</si>
  <si>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</si>
  <si>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</si>
  <si>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</si>
  <si>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</si>
  <si>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</si>
  <si>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</si>
  <si>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</si>
  <si>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</si>
  <si>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</si>
  <si>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</si>
  <si>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</si>
  <si>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</si>
  <si>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</si>
  <si>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</si>
  <si>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</si>
  <si>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</si>
  <si>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</si>
  <si>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</si>
  <si>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</si>
  <si>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</si>
  <si>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</si>
  <si>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</si>
  <si>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</si>
  <si>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</si>
  <si>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</si>
  <si>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</si>
  <si>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</si>
  <si>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</si>
  <si>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</si>
  <si>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</si>
  <si>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</si>
  <si>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</si>
  <si>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</si>
  <si>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</si>
  <si>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</si>
  <si>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</si>
  <si>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</si>
  <si>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</si>
  <si>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</si>
  <si>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</si>
  <si>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</si>
  <si>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</si>
  <si>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</si>
  <si>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</si>
  <si>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</si>
  <si>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</si>
  <si>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</si>
  <si>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</si>
  <si>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</si>
  <si>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</si>
  <si>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</si>
  <si>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</si>
  <si>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</si>
  <si>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</si>
  <si>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</si>
  <si>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</si>
  <si>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</si>
  <si>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</si>
  <si>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</si>
  <si>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</si>
  <si>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</si>
  <si>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</si>
  <si>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</si>
  <si>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</si>
  <si>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</si>
  <si>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</si>
  <si>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</si>
  <si>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</si>
  <si>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</si>
  <si>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</si>
  <si>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</si>
  <si>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</si>
  <si>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</si>
  <si>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</si>
  <si>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</si>
  <si>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</si>
  <si>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</si>
  <si>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</si>
  <si>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</si>
  <si>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</si>
  <si>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</si>
  <si>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</si>
  <si>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</si>
  <si>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</si>
  <si>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</si>
  <si>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</si>
  <si>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</si>
  <si>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</si>
  <si>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</si>
  <si>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</si>
  <si>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</si>
  <si>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</si>
  <si>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</si>
  <si>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</si>
  <si>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</si>
  <si>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</si>
  <si>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</si>
  <si>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</si>
  <si>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</si>
  <si>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</si>
  <si>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</si>
  <si>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</si>
  <si>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</si>
  <si>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</si>
  <si>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</si>
  <si>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</si>
  <si>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</si>
  <si>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</si>
  <si>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</si>
  <si>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</si>
  <si>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</si>
  <si>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</si>
  <si>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</si>
  <si>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</si>
  <si>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</si>
  <si>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</si>
  <si>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</si>
  <si>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</si>
  <si>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</si>
  <si>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</si>
  <si>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</si>
  <si>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</si>
  <si>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</si>
  <si>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</si>
  <si>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 xml:space="preserve">2023թ. եկամուտների ու ծախսերի </t>
  </si>
  <si>
    <t>ԵՐԵՎԱՆԻ ՔԱՂԱՔԱՊԵՏ՝</t>
  </si>
  <si>
    <t xml:space="preserve">  2023թ. դրամական միջոցների հոսքերի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</si>
  <si>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</si>
  <si>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</si>
  <si>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</si>
  <si>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</si>
  <si>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</si>
  <si>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</si>
  <si>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</si>
  <si>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</si>
  <si>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</si>
  <si>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</si>
  <si>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</si>
  <si>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</si>
  <si>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</si>
  <si>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</si>
  <si>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</si>
  <si>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</si>
  <si>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</si>
  <si>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</si>
  <si>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</si>
  <si>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</si>
  <si>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</si>
  <si>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</si>
  <si>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</si>
  <si>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</si>
  <si>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</si>
  <si>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</si>
  <si>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</si>
  <si>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</si>
  <si>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</si>
  <si>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</si>
  <si>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</si>
  <si>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</si>
  <si>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</si>
  <si>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</si>
  <si>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</si>
  <si>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</si>
  <si>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</si>
  <si>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</si>
  <si>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</si>
  <si>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</si>
  <si>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</si>
  <si>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</si>
  <si>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</si>
  <si>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</si>
  <si>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</si>
  <si>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</si>
  <si>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</si>
  <si>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</si>
  <si>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</si>
  <si>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</si>
  <si>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</si>
  <si>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</si>
  <si>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</si>
  <si>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</si>
  <si>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</si>
  <si>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</si>
  <si>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</si>
  <si>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</si>
  <si>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</si>
  <si>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</si>
  <si>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</si>
  <si>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</si>
  <si>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</si>
  <si>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</si>
  <si>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</si>
  <si>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</si>
  <si>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</si>
  <si>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</si>
  <si>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</si>
  <si>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</si>
  <si>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</si>
  <si>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</si>
  <si>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</si>
  <si>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</si>
  <si>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</si>
  <si>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</si>
  <si>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</si>
  <si>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</si>
  <si>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</si>
  <si>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</si>
  <si>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</si>
  <si>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</si>
  <si>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</si>
  <si>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</si>
  <si>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</si>
  <si>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</si>
  <si>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</si>
  <si>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</si>
  <si>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</si>
  <si>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</si>
  <si>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35 և 36 տողերի միջև</t>
  </si>
  <si>
    <t>նոր տողեր ավելացնել 71 և 72 տողերի միջև</t>
  </si>
  <si>
    <t>նոր տողեր ավելացնել 86 և 87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</si>
  <si>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</si>
  <si>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</si>
  <si>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</si>
  <si>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</si>
  <si>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</si>
  <si>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</si>
  <si>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</si>
  <si>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</si>
  <si>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</si>
  <si>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</si>
  <si>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</si>
  <si>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</si>
  <si>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</si>
  <si>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</si>
  <si>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</si>
  <si>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</si>
  <si>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</si>
  <si>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</si>
  <si>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</si>
  <si>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</si>
  <si>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</si>
  <si>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</si>
  <si>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</si>
  <si>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</si>
  <si>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</si>
  <si>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</si>
  <si>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</si>
  <si>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</si>
  <si>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</si>
  <si>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</si>
  <si>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9 ամիս փաստացի</t>
  </si>
  <si>
    <t>Արձակուրդային պահում</t>
  </si>
  <si>
    <t>եկամտահարկ տույժ</t>
  </si>
  <si>
    <t>հոկտեմբեր փաստացի</t>
  </si>
  <si>
    <t>նոյեմբեր կանխատեսում</t>
  </si>
  <si>
    <t>դեկտեմբեր կանխատեսում</t>
  </si>
  <si>
    <t xml:space="preserve">«Երևանի հ․105 մսուր-մանկապարտեզ» ՀՈԱԿ-ի </t>
  </si>
  <si>
    <t>Պարտքեր չօգտագործված արձակուրդի գծով</t>
  </si>
  <si>
    <t>Աշխատավարձի գծով</t>
  </si>
  <si>
    <t>4 դաստիարակ</t>
  </si>
  <si>
    <t>Ա.Գրիրգորյան</t>
  </si>
  <si>
    <t>Ա.Թորոսյան</t>
  </si>
  <si>
    <t>48 տարեսկզբից, 54.8 նոր է անհրաժեշտություն առաջացել</t>
  </si>
  <si>
    <t>Աշխատավարձի գծով, որից՝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</si>
</sst>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rgb="FFFF0000"/>
      <name val="GHEA Grapalat"/>
      <family val="3"/>
    </font>
    <font>
      <b/>
      <sz val="12"/>
      <color rgb="FFFF0000"/>
      <name val="GHEA Grapalat"/>
      <family val="3"/>
    </font>
    <font>
      <sz val="11"/>
      <color rgb="FFFF0000"/>
      <name val="GHEA Grapalat"/>
      <family val="3"/>
    </font>
    <font>
      <i/>
      <sz val="10"/>
      <color theme="1"/>
      <name val="GHEA Grapalat"/>
      <family val="3"/>
    </font>
    <font>
      <b/>
      <sz val="14"/>
      <color theme="1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68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70" fillId="0" borderId="10" xfId="20" applyNumberFormat="1" applyFont="1" applyBorder="1" applyAlignment="1" applyProtection="1">
      <alignment horizontal="center" vertical="center"/>
      <protection locked="0"/>
    </xf>
    <xf numFmtId="0" fontId="69" fillId="0" borderId="10" xfId="45" applyFont="1" applyBorder="1" applyAlignment="1" applyProtection="1">
      <alignment horizontal="left" vertical="center" wrapText="1"/>
      <protection hidden="1"/>
    </xf>
    <xf numFmtId="166" fontId="70" fillId="0" borderId="10" xfId="20" applyNumberFormat="1" applyFont="1" applyBorder="1" applyAlignment="1">
      <alignment horizontal="center" vertical="center"/>
    </xf>
    <xf numFmtId="166" fontId="28" fillId="0" borderId="10" xfId="0" applyNumberFormat="1" applyFont="1" applyBorder="1" applyAlignment="1" applyProtection="1">
      <alignment horizontal="center" vertical="center"/>
      <protection locked="0"/>
    </xf>
    <xf numFmtId="166" fontId="32" fillId="24" borderId="10" xfId="45" applyNumberFormat="1" applyFont="1" applyFill="1" applyBorder="1" applyAlignment="1" applyProtection="1">
      <alignment horizontal="center" vertical="center"/>
      <protection locked="0"/>
    </xf>
    <xf numFmtId="166" fontId="32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55" fillId="24" borderId="10" xfId="45" applyNumberFormat="1" applyFont="1" applyFill="1" applyBorder="1" applyAlignment="1" applyProtection="1">
      <alignment vertical="center" wrapText="1"/>
      <protection locked="0" hidden="1"/>
    </xf>
    <xf numFmtId="166" fontId="69" fillId="0" borderId="10" xfId="45" applyNumberFormat="1" applyFont="1" applyBorder="1" applyAlignment="1" applyProtection="1">
      <alignment horizontal="center" vertical="center"/>
      <protection locked="0"/>
    </xf>
    <xf numFmtId="0" fontId="71" fillId="0" borderId="0" xfId="45" applyFont="1" applyAlignment="1" applyProtection="1">
      <alignment vertical="center"/>
      <protection locked="0"/>
    </xf>
    <xf numFmtId="166" fontId="69" fillId="24" borderId="10" xfId="45" applyNumberFormat="1" applyFont="1" applyFill="1" applyBorder="1" applyAlignment="1" applyProtection="1">
      <alignment horizontal="center" vertical="center"/>
      <protection locked="0"/>
    </xf>
    <xf numFmtId="166" fontId="32" fillId="24" borderId="10" xfId="20" applyNumberFormat="1" applyFont="1" applyFill="1" applyBorder="1" applyAlignment="1" applyProtection="1">
      <alignment horizontal="center" vertical="center"/>
      <protection locked="0"/>
    </xf>
    <xf numFmtId="166" fontId="32" fillId="25" borderId="10" xfId="20" applyNumberFormat="1" applyFont="1" applyFill="1" applyBorder="1" applyAlignment="1" applyProtection="1">
      <alignment horizontal="center" vertical="center"/>
      <protection locked="0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69" fillId="0" borderId="10" xfId="45" applyNumberFormat="1" applyFont="1" applyBorder="1" applyAlignment="1" applyProtection="1">
      <alignment horizontal="center" vertical="center" wrapText="1"/>
      <protection locked="0"/>
    </xf>
    <xf numFmtId="3" fontId="69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0" xfId="62" applyNumberFormat="1" applyFont="1" applyAlignment="1">
      <alignment horizontal="center" vertical="center" wrapText="1"/>
    </xf>
    <xf numFmtId="3" fontId="45" fillId="25" borderId="10" xfId="62" applyNumberFormat="1" applyFont="1" applyFill="1" applyBorder="1" applyAlignment="1" applyProtection="1">
      <alignment horizontal="center" vertical="center" wrapText="1"/>
      <protection locked="0"/>
    </xf>
    <xf numFmtId="166" fontId="45" fillId="25" borderId="10" xfId="62" applyNumberFormat="1" applyFont="1" applyFill="1" applyBorder="1" applyAlignment="1" applyProtection="1">
      <alignment horizontal="center" vertical="center" wrapText="1"/>
      <protection locked="0"/>
    </xf>
    <xf numFmtId="3" fontId="41" fillId="25" borderId="10" xfId="62" applyNumberFormat="1" applyFont="1" applyFill="1" applyBorder="1" applyAlignment="1" applyProtection="1">
      <alignment horizontal="center" vertical="center" wrapText="1"/>
      <protection locked="0"/>
    </xf>
    <xf numFmtId="166" fontId="41" fillId="25" borderId="10" xfId="62" applyNumberFormat="1" applyFont="1" applyFill="1" applyBorder="1" applyAlignment="1" applyProtection="1">
      <alignment horizontal="center" vertical="center" wrapText="1"/>
      <protection locked="0"/>
    </xf>
    <xf numFmtId="3" fontId="69" fillId="25" borderId="10" xfId="62" applyNumberFormat="1" applyFont="1" applyFill="1" applyBorder="1" applyAlignment="1" applyProtection="1">
      <alignment horizontal="center" vertical="center" wrapText="1"/>
      <protection locked="0"/>
    </xf>
    <xf numFmtId="3" fontId="45" fillId="25" borderId="10" xfId="62" applyNumberFormat="1" applyFont="1" applyFill="1" applyBorder="1" applyAlignment="1">
      <alignment horizontal="center" vertical="center" wrapText="1"/>
    </xf>
    <xf numFmtId="166" fontId="45" fillId="25" borderId="10" xfId="62" applyNumberFormat="1" applyFont="1" applyFill="1" applyBorder="1" applyAlignment="1">
      <alignment horizontal="center" vertical="center" wrapText="1"/>
    </xf>
    <xf numFmtId="3" fontId="71" fillId="25" borderId="10" xfId="62" applyNumberFormat="1" applyFont="1" applyFill="1" applyBorder="1" applyAlignment="1" applyProtection="1">
      <alignment horizontal="center" vertical="center" wrapText="1"/>
      <protection locked="0"/>
    </xf>
    <xf numFmtId="166" fontId="69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25" borderId="10" xfId="45" applyNumberFormat="1" applyFont="1" applyFill="1" applyBorder="1" applyAlignment="1" applyProtection="1">
      <alignment horizontal="center" vertical="center"/>
      <protection locked="0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166" fontId="71" fillId="25" borderId="10" xfId="62" applyNumberFormat="1" applyFont="1" applyFill="1" applyBorder="1" applyAlignment="1">
      <alignment horizontal="center" vertical="center" wrapText="1"/>
    </xf>
    <xf numFmtId="2" fontId="71" fillId="25" borderId="10" xfId="62" applyNumberFormat="1" applyFont="1" applyFill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4" fontId="40" fillId="0" borderId="15" xfId="62" applyNumberFormat="1" applyFont="1" applyBorder="1" applyAlignment="1">
      <alignment horizontal="center" vertical="center" wrapText="1"/>
    </xf>
    <xf numFmtId="164" fontId="55" fillId="24" borderId="0" xfId="45" applyNumberFormat="1" applyFont="1" applyFill="1" applyAlignment="1" applyProtection="1">
      <alignment vertical="center" wrapText="1"/>
      <protection locked="0" hidden="1"/>
    </xf>
    <xf numFmtId="166" fontId="72" fillId="0" borderId="0" xfId="0" applyNumberFormat="1" applyFont="1" applyAlignment="1" applyProtection="1">
      <alignment horizontal="center" vertical="center"/>
      <protection locked="0"/>
    </xf>
    <xf numFmtId="166" fontId="45" fillId="0" borderId="0" xfId="0" applyNumberFormat="1" applyFont="1" applyAlignment="1" applyProtection="1">
      <alignment horizontal="center" vertical="center"/>
      <protection locked="0"/>
    </xf>
    <xf numFmtId="166" fontId="70" fillId="0" borderId="0" xfId="0" applyNumberFormat="1" applyFont="1" applyAlignment="1" applyProtection="1">
      <alignment horizontal="left" vertical="center"/>
      <protection locked="0"/>
    </xf>
    <xf numFmtId="3" fontId="32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0" borderId="10" xfId="62" applyNumberFormat="1" applyFont="1" applyBorder="1" applyAlignment="1" applyProtection="1">
      <alignment horizontal="center" vertical="center" wrapText="1"/>
      <protection locked="0"/>
    </xf>
    <xf numFmtId="0" fontId="45" fillId="0" borderId="10" xfId="45" applyFont="1" applyBorder="1" applyAlignment="1" applyProtection="1">
      <alignment vertical="center" wrapText="1"/>
      <protection hidden="1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74" fillId="0" borderId="10" xfId="46" applyNumberFormat="1" applyFont="1" applyBorder="1" applyAlignment="1" applyProtection="1">
      <alignment horizontal="center" vertical="center" wrapText="1"/>
      <protection locked="0"/>
    </xf>
    <xf numFmtId="166" fontId="74" fillId="24" borderId="10" xfId="45" applyNumberFormat="1" applyFont="1" applyFill="1" applyBorder="1" applyAlignment="1" applyProtection="1">
      <alignment horizontal="center" vertical="center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73" fillId="0" borderId="0" xfId="2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xACAAUABNAAAAAAAAAAAAAAAAAAAAAAAAAAAAAAAAAAAAAAAAAAAAAAAAAAAAAAAAAAAAAAAAAAAAAAAAAAAAAAAAAAAAAAAAAAAAAAAAAAAAAAAAAAAAAAAAAAAAAADoBwwAAAAdABcACw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xNDRaMCMGCSqGSIb3DQEJBDEWBBQ7Zww9IqNuahdHXZNdNiwin7ngATArBgsqhkiG9w0BCRACDDEcMBowGDAWBBRE5xMFRVajmd/v2Zzf5CvSbEm8HjANBgkqhkiG9w0BAQEFAASCAQAmaIqVX98Clu9A3EwZ7XNkXJuxNbwC9GMVaJ2NvfVA5a65UFCAnRiy+H2KwPllvr1N7eCvFjmgxfcU+stw0kGyJI7LHajOgWt8MuStx/+M+kOf1hxlfwBOIC6DB1BWBsGmydnnmHGCk3zHKJW0A33GFxeRLv7H0gDS2YfsfDB5nqXZFucSi9Uvj1IewzAAveWQrrT2/ycmIBQLk4lf/cvUGRvTFE1uXMUK+4AQahnWAmaJJznUfZslaMUBV1bjHlr94Gxoph2ExgYl7B7i0JWVpO5sbBAfY7x3ODJkt1B3NA5eQavpZEJB2po4ECNc2Fd+7f8gKxxX23+tStmAvPGr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xACAAUABNAAAAAAAAAAAAAAAAAAAAAAAAAAAAAAAAAAAAAAAAAAAAAAAAAAAAAAAAAAAAAAAAAAAAAAAAAAAAAAAAAAAAAAAAAAAAAAAAAAAAAAAAAAAAAAAAAAAAAADoBwwAAAAdABcACw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xNDdaMCMGCSqGSIb3DQEJBDEWBBSqAVvaHlYBNMxw6kEz1RI6uHgnfjArBgsqhkiG9w0BCRACDDEcMBowGDAWBBRE5xMFRVajmd/v2Zzf5CvSbEm8HjANBgkqhkiG9w0BAQEFAASCAQBp1AMAs5zycD/GMWL/CLzxzxAec0rdOwJEr8OPjRbZu99fe67KA6OTPaekBbd9zeouXYfUqXbrGVxwg3BQ432uV3BRTCXM6NJcZWEDeWfJ27r0BHVOQ2HEugLSn9GzPl1OZMIFHT6wngymmiilgL5WxBU2XyNja3aeDivhY53E6dfOcGEAyK7SsvBj3JoalW9UmwqLlXuqJtMb6FoN5u38Q7SlDLUkiTX18SRzCYCvbMeFdoFCBphIJzP/vOkz1WNE57Zzcg+Y66UyZDLZjox6V6ydXeLqb9R3hpCd5aw6T/iKR6WloC8IB6lQo3wOIMXFUB04gtr5S67H+MQNrCxR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7A1F0D82-FD28-4BC7-B291-12176BD9AA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491DCBC0-E0F1-2678-7100-795D3E28ECF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38100</xdr:colOff>
      <xdr:row>4</xdr:row>
      <xdr:rowOff>396240</xdr:rowOff>
    </xdr:from>
    <xdr:to>
      <xdr:col>11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38100</xdr:colOff>
      <xdr:row>4</xdr:row>
      <xdr:rowOff>396240</xdr:rowOff>
    </xdr:from>
    <xdr:to>
      <xdr:col>11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38100</xdr:colOff>
      <xdr:row>4</xdr:row>
      <xdr:rowOff>396240</xdr:rowOff>
    </xdr:from>
    <xdr:to>
      <xdr:col>11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38100</xdr:colOff>
      <xdr:row>4</xdr:row>
      <xdr:rowOff>396240</xdr:rowOff>
    </xdr:from>
    <xdr:to>
      <xdr:col>11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84"/>
  <sheetViews>
    <sheetView view="pageBreakPreview" topLeftCell="A36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31.85546875" style="29" hidden="1" customWidth="1"/>
    <col min="7" max="7" width="17.42578125" style="55" hidden="1" customWidth="1"/>
    <col min="8" max="8" width="6.7109375" style="5" hidden="1" customWidth="1"/>
    <col min="9" max="9" width="7.28515625" style="5" hidden="1" customWidth="1"/>
    <col min="10" max="10" width="9.42578125" style="5" hidden="1" customWidth="1"/>
    <col min="11" max="11" width="10.28515625" style="5" hidden="1" customWidth="1"/>
    <col min="12" max="12" width="24.28515625" style="5" hidden="1" customWidth="1"/>
    <col min="13" max="13" width="12.28515625" style="5" hidden="1" customWidth="1"/>
    <col min="14" max="14" width="2.28515625" style="5" hidden="1" customWidth="1"/>
    <col min="15" max="15" width="9.140625" style="5" hidden="1" customWidth="1"/>
    <col min="16" max="16384" width="9.140625" style="5"/>
  </cols>
  <sheetData>
    <row r="1" spans="1:11">
      <c r="C1" s="239"/>
      <c r="D1" s="450" t="s">
        <v>183</v>
      </c>
      <c r="E1" s="452">
        <v>197</v>
      </c>
      <c r="F1" s="452"/>
    </row>
    <row r="2" spans="1:11">
      <c r="C2" s="239"/>
      <c r="D2" s="450" t="s">
        <v>38</v>
      </c>
      <c r="E2" s="39"/>
      <c r="F2" s="39"/>
    </row>
    <row r="3" spans="1:11">
      <c r="C3" s="239"/>
      <c r="D3" s="450" t="s">
        <v>210</v>
      </c>
      <c r="E3" s="39"/>
      <c r="F3" s="39"/>
    </row>
    <row r="4" spans="1:11" s="29" customFormat="1" ht="24.75" customHeight="1">
      <c r="B4" s="245"/>
      <c r="C4" s="245"/>
      <c r="D4" s="450" t="s">
        <v>248</v>
      </c>
      <c r="E4" s="39"/>
      <c r="F4" s="39"/>
      <c r="G4" s="55"/>
    </row>
    <row r="5" spans="1:11" s="29" customFormat="1" ht="20.25" customHeight="1">
      <c r="B5" s="245"/>
      <c r="C5" s="5"/>
      <c r="D5" s="450" t="s">
        <v>211</v>
      </c>
      <c r="E5" s="39"/>
      <c r="F5" s="39"/>
      <c r="G5" s="55"/>
    </row>
    <row r="6" spans="1:11" s="29" customFormat="1" ht="20.25" customHeight="1">
      <c r="B6" s="245"/>
      <c r="C6" s="5"/>
      <c r="D6" s="450"/>
      <c r="E6" s="39"/>
      <c r="F6" s="39"/>
      <c r="G6" s="55"/>
    </row>
    <row r="7" spans="1:11" ht="20.25" customHeight="1">
      <c r="C7" s="239"/>
      <c r="D7" s="450" t="s">
        <v>280</v>
      </c>
      <c r="E7" s="452">
        <v>199</v>
      </c>
      <c r="F7" s="452"/>
    </row>
    <row r="8" spans="1:11" ht="20.25" customHeight="1">
      <c r="C8" s="239"/>
      <c r="D8" s="450" t="s">
        <v>281</v>
      </c>
      <c r="E8" s="239"/>
      <c r="F8" s="239"/>
    </row>
    <row r="9" spans="1:11" ht="20.25" customHeight="1">
      <c r="C9" s="239"/>
      <c r="D9" s="450" t="s">
        <v>282</v>
      </c>
      <c r="E9" s="239"/>
      <c r="F9" s="239"/>
    </row>
    <row r="10" spans="1:11" ht="20.25" customHeight="1">
      <c r="C10" s="236"/>
      <c r="D10" s="451" t="s">
        <v>291</v>
      </c>
      <c r="E10" s="236"/>
      <c r="F10" s="236"/>
    </row>
    <row r="11" spans="1:11" ht="20.25" customHeight="1">
      <c r="C11" s="236"/>
      <c r="D11" s="450" t="s">
        <v>292</v>
      </c>
      <c r="E11" s="236"/>
      <c r="F11" s="236"/>
    </row>
    <row r="12" spans="1:11" ht="20.25">
      <c r="A12" s="512" t="s">
        <v>39</v>
      </c>
      <c r="B12" s="512"/>
      <c r="C12" s="512"/>
      <c r="D12" s="512"/>
      <c r="E12" s="512"/>
      <c r="F12" s="491"/>
      <c r="G12" s="382"/>
    </row>
    <row r="13" spans="1:11" ht="20.45" customHeight="1">
      <c r="A13" s="513" t="s">
        <v>332</v>
      </c>
      <c r="B13" s="513"/>
      <c r="C13" s="513"/>
      <c r="D13" s="513"/>
      <c r="E13" s="513"/>
      <c r="F13" s="492"/>
      <c r="G13" s="374" t="s">
        <v>194</v>
      </c>
    </row>
    <row r="14" spans="1:11" ht="18.75" customHeight="1">
      <c r="A14" s="514" t="s">
        <v>200</v>
      </c>
      <c r="B14" s="514"/>
      <c r="C14" s="514"/>
      <c r="D14" s="514"/>
      <c r="E14" s="514"/>
      <c r="F14" s="398"/>
      <c r="G14" s="383"/>
      <c r="H14" s="30"/>
      <c r="I14" s="30"/>
      <c r="J14" s="30"/>
      <c r="K14" s="30"/>
    </row>
    <row r="15" spans="1:11" ht="35.25" customHeight="1">
      <c r="A15" s="399"/>
      <c r="B15" s="52"/>
      <c r="C15" s="399"/>
      <c r="D15" s="401" t="s">
        <v>49</v>
      </c>
      <c r="E15" s="402"/>
      <c r="F15" s="402"/>
    </row>
    <row r="16" spans="1:11" ht="20.25">
      <c r="A16" s="52" t="s">
        <v>7</v>
      </c>
      <c r="B16" s="382" t="s">
        <v>133</v>
      </c>
      <c r="C16" s="403"/>
      <c r="D16" s="404"/>
      <c r="E16" s="404"/>
      <c r="F16" s="404"/>
    </row>
    <row r="17" spans="1:7" ht="18.75" customHeight="1">
      <c r="A17" s="61">
        <v>1</v>
      </c>
      <c r="B17" s="13" t="s">
        <v>113</v>
      </c>
      <c r="C17" s="400"/>
      <c r="D17" s="504">
        <v>29420</v>
      </c>
      <c r="E17" s="241"/>
      <c r="F17" s="241"/>
      <c r="G17" s="149"/>
    </row>
    <row r="18" spans="1:7" ht="18.75" customHeight="1">
      <c r="A18" s="61">
        <f>+A17+1</f>
        <v>2</v>
      </c>
      <c r="B18" s="13" t="s">
        <v>220</v>
      </c>
      <c r="C18" s="400"/>
      <c r="D18" s="407">
        <f>+D19+D20</f>
        <v>96</v>
      </c>
      <c r="E18" s="241"/>
      <c r="F18" s="241"/>
      <c r="G18" s="149"/>
    </row>
    <row r="19" spans="1:7" s="379" customFormat="1">
      <c r="A19" s="375">
        <f>+A18+0.1</f>
        <v>2.1</v>
      </c>
      <c r="B19" s="376" t="s">
        <v>221</v>
      </c>
      <c r="C19" s="376"/>
      <c r="D19" s="498">
        <v>96</v>
      </c>
      <c r="E19" s="378"/>
      <c r="F19" s="378" t="s">
        <v>335</v>
      </c>
      <c r="G19" s="380"/>
    </row>
    <row r="20" spans="1:7" s="379" customFormat="1" hidden="1">
      <c r="A20" s="375">
        <f>+A19+0.1</f>
        <v>2.2000000000000002</v>
      </c>
      <c r="B20" s="376" t="s">
        <v>222</v>
      </c>
      <c r="C20" s="376"/>
      <c r="D20" s="377"/>
      <c r="E20" s="378"/>
      <c r="F20" s="378"/>
      <c r="G20" s="380"/>
    </row>
    <row r="21" spans="1:7" ht="18.75" hidden="1" customHeight="1">
      <c r="A21" s="61">
        <f>+A18+1</f>
        <v>3</v>
      </c>
      <c r="B21" s="13" t="s">
        <v>223</v>
      </c>
      <c r="C21" s="400"/>
      <c r="D21" s="407">
        <f>+D22+D23</f>
        <v>0</v>
      </c>
      <c r="E21" s="241"/>
      <c r="F21" s="241"/>
      <c r="G21" s="149"/>
    </row>
    <row r="22" spans="1:7" s="379" customFormat="1" hidden="1">
      <c r="A22" s="375">
        <f>+A21+0.1</f>
        <v>3.1</v>
      </c>
      <c r="B22" s="376" t="s">
        <v>224</v>
      </c>
      <c r="C22" s="376"/>
      <c r="D22" s="377"/>
      <c r="E22" s="378"/>
      <c r="F22" s="378"/>
      <c r="G22" s="380"/>
    </row>
    <row r="23" spans="1:7" s="379" customFormat="1" hidden="1">
      <c r="A23" s="375">
        <f>+A22+0.1</f>
        <v>3.2</v>
      </c>
      <c r="B23" s="376" t="s">
        <v>225</v>
      </c>
      <c r="C23" s="376"/>
      <c r="D23" s="377"/>
      <c r="E23" s="378"/>
      <c r="F23" s="378"/>
      <c r="G23" s="380"/>
    </row>
    <row r="24" spans="1:7" ht="18.75" customHeight="1">
      <c r="A24" s="61">
        <v>3</v>
      </c>
      <c r="B24" s="13" t="s">
        <v>226</v>
      </c>
      <c r="C24" s="400"/>
      <c r="D24" s="407">
        <f>+'Komunal '!N20</f>
        <v>20.100000000000001</v>
      </c>
      <c r="E24" s="241"/>
      <c r="F24" s="241"/>
      <c r="G24" s="149"/>
    </row>
    <row r="25" spans="1:7" ht="18.75" hidden="1" customHeight="1">
      <c r="A25" s="61">
        <f>+A24+1</f>
        <v>4</v>
      </c>
      <c r="B25" s="13" t="s">
        <v>8</v>
      </c>
      <c r="C25" s="400"/>
      <c r="D25" s="237"/>
      <c r="E25" s="241"/>
      <c r="F25" s="241"/>
      <c r="G25" s="149"/>
    </row>
    <row r="26" spans="1:7" ht="18.75" customHeight="1">
      <c r="A26" s="61">
        <v>4</v>
      </c>
      <c r="B26" s="13" t="s">
        <v>59</v>
      </c>
      <c r="C26" s="400"/>
      <c r="D26" s="407">
        <f>+'Komunal '!M28</f>
        <v>1952.52089</v>
      </c>
      <c r="E26" s="241"/>
      <c r="F26" s="241"/>
      <c r="G26" s="149"/>
    </row>
    <row r="27" spans="1:7" ht="18.75" hidden="1" customHeight="1">
      <c r="A27" s="61">
        <f t="shared" ref="A27" si="0">+A26+1</f>
        <v>5</v>
      </c>
      <c r="B27" s="13" t="s">
        <v>114</v>
      </c>
      <c r="C27" s="400"/>
      <c r="D27" s="237"/>
      <c r="E27" s="241"/>
      <c r="F27" s="241"/>
      <c r="G27" s="149"/>
    </row>
    <row r="28" spans="1:7" ht="18.75" hidden="1" customHeight="1">
      <c r="A28" s="61">
        <f>+A27+1</f>
        <v>6</v>
      </c>
      <c r="B28" s="13" t="s">
        <v>68</v>
      </c>
      <c r="C28" s="400"/>
      <c r="D28" s="237"/>
      <c r="E28" s="241"/>
      <c r="F28" s="241"/>
      <c r="G28" s="149"/>
    </row>
    <row r="29" spans="1:7" ht="18.75" customHeight="1">
      <c r="A29" s="61">
        <v>5</v>
      </c>
      <c r="B29" s="13" t="s">
        <v>120</v>
      </c>
      <c r="C29" s="400"/>
      <c r="D29" s="407">
        <f>SUM(D30:D31)</f>
        <v>4500</v>
      </c>
      <c r="E29" s="241"/>
      <c r="F29" s="241"/>
      <c r="G29" s="149"/>
    </row>
    <row r="30" spans="1:7" s="379" customFormat="1">
      <c r="A30" s="375">
        <f>+A29+0.1</f>
        <v>5.0999999999999996</v>
      </c>
      <c r="B30" s="376" t="s">
        <v>69</v>
      </c>
      <c r="C30" s="376"/>
      <c r="D30" s="409">
        <f>+D73</f>
        <v>4500</v>
      </c>
      <c r="E30" s="378"/>
      <c r="F30" s="378"/>
      <c r="G30" s="380"/>
    </row>
    <row r="31" spans="1:7" s="379" customFormat="1" hidden="1">
      <c r="A31" s="375">
        <f>+A30+0.1</f>
        <v>5.1999999999999993</v>
      </c>
      <c r="B31" s="376" t="s">
        <v>70</v>
      </c>
      <c r="C31" s="376"/>
      <c r="D31" s="377"/>
      <c r="E31" s="378"/>
      <c r="F31" s="378"/>
      <c r="G31" s="380"/>
    </row>
    <row r="32" spans="1:7" ht="18.75" hidden="1" customHeight="1">
      <c r="A32" s="61">
        <f>+A29+1</f>
        <v>6</v>
      </c>
      <c r="B32" s="13" t="s">
        <v>9</v>
      </c>
      <c r="C32" s="400"/>
      <c r="D32" s="237"/>
      <c r="E32" s="241"/>
      <c r="F32" s="241"/>
      <c r="G32" s="149" t="s">
        <v>286</v>
      </c>
    </row>
    <row r="33" spans="1:15" ht="18.75" customHeight="1">
      <c r="A33" s="61">
        <v>6</v>
      </c>
      <c r="B33" s="13" t="s">
        <v>287</v>
      </c>
      <c r="C33" s="400"/>
      <c r="D33" s="237">
        <v>36.200000000000003</v>
      </c>
      <c r="E33" s="241"/>
      <c r="F33" s="472" t="s">
        <v>327</v>
      </c>
      <c r="G33" s="149" t="s">
        <v>190</v>
      </c>
    </row>
    <row r="34" spans="1:15">
      <c r="A34" s="52"/>
      <c r="B34" s="84" t="s">
        <v>26</v>
      </c>
      <c r="C34" s="403"/>
      <c r="D34" s="408">
        <f>SUM(D17:D18,D21,D24:D29,D32:D33)</f>
        <v>36024.820889999995</v>
      </c>
      <c r="E34" s="405"/>
      <c r="F34" s="405"/>
    </row>
    <row r="35" spans="1:15" ht="15.75" customHeight="1">
      <c r="A35" s="29"/>
      <c r="B35" s="52"/>
      <c r="C35" s="400"/>
      <c r="D35" s="237"/>
      <c r="E35" s="237"/>
      <c r="F35" s="237"/>
    </row>
    <row r="36" spans="1:15" ht="20.25">
      <c r="A36" s="52" t="s">
        <v>10</v>
      </c>
      <c r="B36" s="382" t="s">
        <v>134</v>
      </c>
      <c r="C36" s="404"/>
      <c r="D36" s="406"/>
      <c r="E36" s="406"/>
      <c r="F36" s="406"/>
    </row>
    <row r="37" spans="1:15" ht="18.75" customHeight="1">
      <c r="A37" s="61">
        <v>1</v>
      </c>
      <c r="B37" s="13" t="s">
        <v>339</v>
      </c>
      <c r="C37" s="400"/>
      <c r="D37" s="407">
        <f>+Ashkhatavardz!O9-'Dramakan hosqer'!C92</f>
        <v>27540.799999999999</v>
      </c>
      <c r="E37" s="241"/>
      <c r="F37" s="241"/>
      <c r="G37" s="149"/>
    </row>
    <row r="38" spans="1:15" s="379" customFormat="1" hidden="1">
      <c r="A38" s="375">
        <f>+A37+0.1</f>
        <v>1.1000000000000001</v>
      </c>
      <c r="B38" s="376" t="s">
        <v>115</v>
      </c>
      <c r="C38" s="376"/>
      <c r="D38" s="377">
        <f>+Ashkhatavardz!K7</f>
        <v>0</v>
      </c>
      <c r="E38" s="378"/>
      <c r="F38" s="378"/>
      <c r="G38" s="380"/>
    </row>
    <row r="39" spans="1:15" s="379" customFormat="1">
      <c r="A39" s="375">
        <v>1.1000000000000001</v>
      </c>
      <c r="B39" s="376" t="s">
        <v>250</v>
      </c>
      <c r="C39" s="376"/>
      <c r="D39" s="377">
        <f>+Ashkhatavardz!M7</f>
        <v>372.70400000000001</v>
      </c>
      <c r="E39" s="378"/>
      <c r="F39" s="378"/>
      <c r="G39" s="380"/>
      <c r="H39" s="379" t="s">
        <v>217</v>
      </c>
    </row>
    <row r="40" spans="1:15" ht="18.75" hidden="1" customHeight="1">
      <c r="A40" s="61">
        <f>+A37+1</f>
        <v>2</v>
      </c>
      <c r="B40" s="13" t="s">
        <v>13</v>
      </c>
      <c r="C40" s="400"/>
      <c r="D40" s="407">
        <f>+'Snund ev finans. pastaci'!E12</f>
        <v>0</v>
      </c>
      <c r="E40" s="241"/>
      <c r="F40" s="241"/>
      <c r="G40" s="149"/>
      <c r="I40" s="5" t="s">
        <v>181</v>
      </c>
      <c r="J40" s="5">
        <v>500</v>
      </c>
      <c r="K40" s="5">
        <v>42</v>
      </c>
      <c r="L40" s="5" t="s">
        <v>182</v>
      </c>
      <c r="M40" s="5">
        <f>+ROUND(H40*J40*K40/1000,1)+'Snund ev finans. pastaci'!E8+'Snund ev finans. pastaci'!E9</f>
        <v>0</v>
      </c>
      <c r="O40" s="5" t="s">
        <v>218</v>
      </c>
    </row>
    <row r="41" spans="1:15" ht="18.75" customHeight="1">
      <c r="A41" s="61">
        <v>2</v>
      </c>
      <c r="B41" s="13" t="s">
        <v>12</v>
      </c>
      <c r="C41" s="400"/>
      <c r="D41" s="407">
        <f>+'Komunal '!F27</f>
        <v>172.4</v>
      </c>
      <c r="E41" s="241"/>
      <c r="F41" s="241"/>
      <c r="G41" s="237">
        <f>+D41-'Komunal '!F27</f>
        <v>0</v>
      </c>
      <c r="M41" s="5">
        <f>+'Snund ev finans. pastaci'!E8+'Snund ev finans. pastaci'!E9</f>
        <v>0</v>
      </c>
    </row>
    <row r="42" spans="1:15" ht="18.75" customHeight="1">
      <c r="A42" s="61">
        <v>3</v>
      </c>
      <c r="B42" s="13" t="s">
        <v>11</v>
      </c>
      <c r="C42" s="400"/>
      <c r="D42" s="407">
        <f>+'Komunal '!J27</f>
        <v>213.32999999999993</v>
      </c>
      <c r="E42" s="241"/>
      <c r="F42" s="241"/>
      <c r="G42" s="237">
        <f>+D42-'Komunal '!J27</f>
        <v>0</v>
      </c>
      <c r="M42" s="84">
        <f>+M41+M40*0.8</f>
        <v>0</v>
      </c>
    </row>
    <row r="43" spans="1:15" ht="18.75" customHeight="1">
      <c r="A43" s="61">
        <v>4</v>
      </c>
      <c r="B43" s="13" t="s">
        <v>14</v>
      </c>
      <c r="C43" s="400"/>
      <c r="D43" s="407">
        <f>+'Komunal '!O27</f>
        <v>135.24911000000006</v>
      </c>
      <c r="E43" s="241"/>
      <c r="F43" s="241"/>
      <c r="G43" s="237">
        <f>+D43-'Komunal '!O27</f>
        <v>0</v>
      </c>
    </row>
    <row r="44" spans="1:15" ht="18.75" customHeight="1">
      <c r="A44" s="61">
        <f t="shared" ref="A44:A46" si="1">+A43+1</f>
        <v>5</v>
      </c>
      <c r="B44" s="13" t="s">
        <v>15</v>
      </c>
      <c r="C44" s="400"/>
      <c r="D44" s="237">
        <v>59.3</v>
      </c>
      <c r="E44" s="241"/>
      <c r="F44" s="241"/>
      <c r="G44" s="149"/>
    </row>
    <row r="45" spans="1:15" ht="18.75" hidden="1" customHeight="1">
      <c r="A45" s="61">
        <f t="shared" si="1"/>
        <v>6</v>
      </c>
      <c r="B45" s="13" t="s">
        <v>16</v>
      </c>
      <c r="C45" s="400"/>
      <c r="D45" s="237"/>
      <c r="E45" s="241"/>
      <c r="F45" s="241"/>
      <c r="G45" s="149"/>
    </row>
    <row r="46" spans="1:15" ht="18.75" hidden="1" customHeight="1">
      <c r="A46" s="61">
        <f t="shared" si="1"/>
        <v>7</v>
      </c>
      <c r="B46" s="13" t="s">
        <v>17</v>
      </c>
      <c r="C46" s="400"/>
      <c r="D46" s="407">
        <f>SUM(D47:D49)</f>
        <v>0</v>
      </c>
      <c r="E46" s="241"/>
      <c r="F46" s="241"/>
      <c r="G46" s="149"/>
    </row>
    <row r="47" spans="1:15" s="379" customFormat="1" hidden="1">
      <c r="A47" s="375">
        <f>+A46+0.1</f>
        <v>7.1</v>
      </c>
      <c r="B47" s="376" t="s">
        <v>18</v>
      </c>
      <c r="C47" s="376"/>
      <c r="D47" s="377"/>
      <c r="E47" s="378"/>
      <c r="F47" s="378"/>
      <c r="G47" s="380"/>
    </row>
    <row r="48" spans="1:15" s="379" customFormat="1" hidden="1">
      <c r="A48" s="375">
        <f>+A47+0.1</f>
        <v>7.1999999999999993</v>
      </c>
      <c r="B48" s="376" t="s">
        <v>19</v>
      </c>
      <c r="C48" s="376"/>
      <c r="D48" s="377"/>
      <c r="E48" s="378"/>
      <c r="F48" s="378"/>
      <c r="G48" s="380"/>
    </row>
    <row r="49" spans="1:12" s="379" customFormat="1" hidden="1">
      <c r="A49" s="375">
        <f>+A48+0.1</f>
        <v>7.2999999999999989</v>
      </c>
      <c r="B49" s="376" t="s">
        <v>20</v>
      </c>
      <c r="C49" s="376"/>
      <c r="D49" s="377"/>
      <c r="E49" s="378"/>
      <c r="F49" s="378"/>
      <c r="G49" s="380"/>
    </row>
    <row r="50" spans="1:12" ht="18.75" hidden="1" customHeight="1">
      <c r="A50" s="61">
        <f>+A46+1</f>
        <v>8</v>
      </c>
      <c r="B50" s="13" t="s">
        <v>21</v>
      </c>
      <c r="C50" s="400"/>
      <c r="D50" s="237"/>
      <c r="E50" s="241"/>
      <c r="F50" s="241"/>
      <c r="G50" s="149" t="s">
        <v>242</v>
      </c>
    </row>
    <row r="51" spans="1:12" ht="18.75" hidden="1" customHeight="1">
      <c r="A51" s="61">
        <f>+A50+1</f>
        <v>9</v>
      </c>
      <c r="B51" s="13" t="s">
        <v>27</v>
      </c>
      <c r="C51" s="400"/>
      <c r="D51" s="237"/>
      <c r="E51" s="241"/>
      <c r="F51" s="241"/>
      <c r="G51" s="149"/>
      <c r="H51" s="5" t="s">
        <v>181</v>
      </c>
      <c r="I51" s="5">
        <v>147</v>
      </c>
      <c r="J51" s="5" t="s">
        <v>182</v>
      </c>
      <c r="K51" s="5">
        <f>+G51*I51</f>
        <v>0</v>
      </c>
    </row>
    <row r="52" spans="1:12" ht="18.75" hidden="1" customHeight="1">
      <c r="A52" s="61">
        <f t="shared" ref="A52:A71" si="2">+A51+1</f>
        <v>10</v>
      </c>
      <c r="B52" s="13" t="s">
        <v>22</v>
      </c>
      <c r="C52" s="400"/>
      <c r="D52" s="237"/>
      <c r="E52" s="241"/>
      <c r="F52" s="241"/>
      <c r="G52" s="237">
        <f>+$G$51</f>
        <v>0</v>
      </c>
      <c r="H52" s="5" t="s">
        <v>181</v>
      </c>
      <c r="I52" s="5">
        <v>27.9</v>
      </c>
      <c r="J52" s="5" t="s">
        <v>182</v>
      </c>
      <c r="K52" s="5">
        <f>+G52*I52</f>
        <v>0</v>
      </c>
    </row>
    <row r="53" spans="1:12" ht="18.75" hidden="1" customHeight="1">
      <c r="A53" s="61">
        <f t="shared" si="2"/>
        <v>11</v>
      </c>
      <c r="B53" s="13" t="s">
        <v>71</v>
      </c>
      <c r="C53" s="400"/>
      <c r="D53" s="237"/>
      <c r="E53" s="241"/>
      <c r="F53" s="241"/>
      <c r="G53" s="237">
        <f t="shared" ref="G53:G55" si="3">+$G$51</f>
        <v>0</v>
      </c>
      <c r="H53" s="5" t="s">
        <v>181</v>
      </c>
      <c r="I53" s="5" t="s">
        <v>243</v>
      </c>
      <c r="J53" s="5" t="s">
        <v>182</v>
      </c>
      <c r="K53" s="5">
        <f>0*80+0*110+0*250</f>
        <v>0</v>
      </c>
      <c r="L53" s="5" t="s">
        <v>244</v>
      </c>
    </row>
    <row r="54" spans="1:12" ht="18.75" hidden="1" customHeight="1">
      <c r="A54" s="61">
        <f t="shared" si="2"/>
        <v>12</v>
      </c>
      <c r="B54" s="13" t="s">
        <v>45</v>
      </c>
      <c r="C54" s="400"/>
      <c r="D54" s="237"/>
      <c r="E54" s="241"/>
      <c r="F54" s="241"/>
      <c r="G54" s="237"/>
    </row>
    <row r="55" spans="1:12" ht="18.75" hidden="1" customHeight="1">
      <c r="A55" s="61">
        <f t="shared" si="2"/>
        <v>13</v>
      </c>
      <c r="B55" s="13" t="s">
        <v>116</v>
      </c>
      <c r="C55" s="400"/>
      <c r="D55" s="237"/>
      <c r="E55" s="241"/>
      <c r="F55" s="241"/>
      <c r="G55" s="237">
        <f t="shared" si="3"/>
        <v>0</v>
      </c>
      <c r="H55" s="5" t="s">
        <v>181</v>
      </c>
      <c r="I55" s="5">
        <v>38.700000000000003</v>
      </c>
      <c r="J55" s="5" t="s">
        <v>182</v>
      </c>
      <c r="K55" s="5">
        <f>+G55*I55</f>
        <v>0</v>
      </c>
    </row>
    <row r="56" spans="1:12" ht="18.75" hidden="1" customHeight="1">
      <c r="A56" s="61">
        <f t="shared" si="2"/>
        <v>14</v>
      </c>
      <c r="B56" s="13" t="s">
        <v>117</v>
      </c>
      <c r="C56" s="400"/>
      <c r="D56" s="237"/>
      <c r="E56" s="241"/>
      <c r="F56" s="241"/>
      <c r="G56" s="149"/>
    </row>
    <row r="57" spans="1:12" ht="18.75" hidden="1" customHeight="1">
      <c r="A57" s="61">
        <f t="shared" si="2"/>
        <v>15</v>
      </c>
      <c r="B57" s="13" t="s">
        <v>23</v>
      </c>
      <c r="C57" s="400"/>
      <c r="D57" s="237"/>
      <c r="E57" s="241"/>
      <c r="F57" s="241"/>
      <c r="G57" s="149"/>
    </row>
    <row r="58" spans="1:12" ht="18.75" customHeight="1">
      <c r="A58" s="61">
        <v>6</v>
      </c>
      <c r="B58" s="13" t="s">
        <v>24</v>
      </c>
      <c r="C58" s="400"/>
      <c r="D58" s="237">
        <f>54.8+48</f>
        <v>102.8</v>
      </c>
      <c r="E58" s="241"/>
      <c r="F58" s="241" t="s">
        <v>338</v>
      </c>
      <c r="G58" s="149"/>
    </row>
    <row r="59" spans="1:12" ht="18.75" hidden="1" customHeight="1">
      <c r="A59" s="61">
        <f t="shared" si="2"/>
        <v>7</v>
      </c>
      <c r="B59" s="13" t="s">
        <v>63</v>
      </c>
      <c r="C59" s="400"/>
      <c r="D59" s="237"/>
      <c r="E59" s="241"/>
      <c r="F59" s="241"/>
      <c r="G59" s="149"/>
    </row>
    <row r="60" spans="1:12" ht="18.75" customHeight="1">
      <c r="A60" s="61">
        <v>7</v>
      </c>
      <c r="B60" s="13" t="s">
        <v>50</v>
      </c>
      <c r="C60" s="400"/>
      <c r="D60" s="237">
        <f>+D26</f>
        <v>1952.52089</v>
      </c>
      <c r="E60" s="241"/>
      <c r="F60" s="241"/>
      <c r="G60" s="149"/>
    </row>
    <row r="61" spans="1:12" ht="18.75" hidden="1" customHeight="1">
      <c r="A61" s="61">
        <f t="shared" si="2"/>
        <v>8</v>
      </c>
      <c r="B61" s="13" t="s">
        <v>42</v>
      </c>
      <c r="C61" s="400"/>
      <c r="D61" s="237"/>
      <c r="E61" s="241"/>
      <c r="F61" s="241"/>
      <c r="G61" s="149"/>
    </row>
    <row r="62" spans="1:12" ht="18.75" hidden="1" customHeight="1">
      <c r="A62" s="61">
        <f t="shared" si="2"/>
        <v>9</v>
      </c>
      <c r="B62" s="13" t="s">
        <v>72</v>
      </c>
      <c r="C62" s="400"/>
      <c r="D62" s="237"/>
      <c r="E62" s="241"/>
      <c r="F62" s="241"/>
      <c r="G62" s="149"/>
    </row>
    <row r="63" spans="1:12" ht="18.75" customHeight="1">
      <c r="A63" s="61">
        <v>8</v>
      </c>
      <c r="B63" s="13" t="s">
        <v>73</v>
      </c>
      <c r="C63" s="400"/>
      <c r="D63" s="237">
        <v>107</v>
      </c>
      <c r="E63" s="241"/>
      <c r="F63" s="241"/>
      <c r="G63" s="149"/>
    </row>
    <row r="64" spans="1:12" ht="18.75" customHeight="1">
      <c r="A64" s="61">
        <v>9</v>
      </c>
      <c r="B64" s="13" t="s">
        <v>43</v>
      </c>
      <c r="C64" s="400"/>
      <c r="D64" s="237">
        <v>3</v>
      </c>
      <c r="E64" s="241"/>
      <c r="F64" s="241"/>
      <c r="G64" s="149"/>
    </row>
    <row r="65" spans="1:8" ht="18.75" hidden="1" customHeight="1">
      <c r="A65" s="61">
        <f t="shared" si="2"/>
        <v>10</v>
      </c>
      <c r="B65" s="13" t="s">
        <v>118</v>
      </c>
      <c r="C65" s="400"/>
      <c r="D65" s="237"/>
      <c r="E65" s="241"/>
      <c r="F65" s="241"/>
      <c r="G65" s="149"/>
    </row>
    <row r="66" spans="1:8" ht="18.75" hidden="1" customHeight="1">
      <c r="A66" s="61">
        <f t="shared" si="2"/>
        <v>11</v>
      </c>
      <c r="B66" s="13" t="s">
        <v>44</v>
      </c>
      <c r="C66" s="400"/>
      <c r="D66" s="237"/>
      <c r="E66" s="241"/>
      <c r="F66" s="241"/>
      <c r="G66" s="149"/>
    </row>
    <row r="67" spans="1:8" ht="18.75" customHeight="1">
      <c r="A67" s="61">
        <v>10</v>
      </c>
      <c r="B67" s="13" t="s">
        <v>60</v>
      </c>
      <c r="C67" s="400"/>
      <c r="D67" s="499">
        <v>96</v>
      </c>
      <c r="E67" s="241"/>
      <c r="F67" s="241"/>
      <c r="G67" s="149"/>
    </row>
    <row r="68" spans="1:8" ht="18.75" hidden="1" customHeight="1">
      <c r="A68" s="61">
        <f t="shared" si="2"/>
        <v>11</v>
      </c>
      <c r="B68" s="13"/>
      <c r="C68" s="400"/>
      <c r="D68" s="237"/>
      <c r="E68" s="241"/>
      <c r="F68" s="241"/>
      <c r="G68" s="149"/>
    </row>
    <row r="69" spans="1:8" ht="18.75" hidden="1" customHeight="1">
      <c r="A69" s="61">
        <f t="shared" si="2"/>
        <v>12</v>
      </c>
      <c r="B69" s="13"/>
      <c r="C69" s="400"/>
      <c r="D69" s="237"/>
      <c r="E69" s="241"/>
      <c r="F69" s="241"/>
      <c r="G69" s="149" t="s">
        <v>285</v>
      </c>
    </row>
    <row r="70" spans="1:8" ht="18.75" hidden="1" customHeight="1">
      <c r="A70" s="61">
        <f t="shared" si="2"/>
        <v>13</v>
      </c>
      <c r="B70" s="13" t="s">
        <v>214</v>
      </c>
      <c r="C70" s="400"/>
      <c r="D70" s="237"/>
      <c r="E70" s="241"/>
      <c r="F70" s="241"/>
      <c r="G70" s="149"/>
    </row>
    <row r="71" spans="1:8" ht="18.75" hidden="1" customHeight="1">
      <c r="A71" s="61">
        <f t="shared" si="2"/>
        <v>14</v>
      </c>
      <c r="B71" s="13" t="s">
        <v>213</v>
      </c>
      <c r="C71" s="400"/>
      <c r="D71" s="237"/>
      <c r="E71" s="241"/>
      <c r="F71" s="241"/>
      <c r="G71" s="149"/>
    </row>
    <row r="72" spans="1:8" ht="18.75" customHeight="1">
      <c r="A72" s="61">
        <v>11</v>
      </c>
      <c r="B72" s="13" t="s">
        <v>25</v>
      </c>
      <c r="C72" s="400"/>
      <c r="D72" s="237">
        <v>4500</v>
      </c>
      <c r="E72" s="241"/>
      <c r="F72" s="241"/>
      <c r="G72" s="149"/>
    </row>
    <row r="73" spans="1:8" s="379" customFormat="1">
      <c r="A73" s="375">
        <v>11.1</v>
      </c>
      <c r="B73" s="376" t="s">
        <v>74</v>
      </c>
      <c r="C73" s="376"/>
      <c r="D73" s="377">
        <v>4500</v>
      </c>
      <c r="E73" s="378"/>
      <c r="F73" s="378"/>
      <c r="G73" s="380"/>
    </row>
    <row r="74" spans="1:8" ht="18.75" hidden="1" customHeight="1">
      <c r="A74" s="61">
        <f>+A72+1</f>
        <v>12</v>
      </c>
      <c r="B74" s="13" t="s">
        <v>75</v>
      </c>
      <c r="C74" s="400"/>
      <c r="D74" s="237"/>
      <c r="E74" s="241"/>
      <c r="F74" s="241"/>
      <c r="G74" s="149"/>
    </row>
    <row r="75" spans="1:8" ht="18.75" customHeight="1">
      <c r="A75" s="61">
        <v>12</v>
      </c>
      <c r="B75" s="13" t="s">
        <v>64</v>
      </c>
      <c r="C75" s="400"/>
      <c r="D75" s="237">
        <v>1142.4000000000001</v>
      </c>
      <c r="E75" s="241"/>
      <c r="F75" s="497" t="s">
        <v>328</v>
      </c>
      <c r="G75" s="497"/>
    </row>
    <row r="76" spans="1:8">
      <c r="A76" s="29"/>
      <c r="B76" s="84" t="s">
        <v>28</v>
      </c>
      <c r="C76" s="403"/>
      <c r="D76" s="408">
        <f>SUM(D37,D40:D46,D50:D72,D74:D75)</f>
        <v>36024.799999999996</v>
      </c>
      <c r="E76" s="405"/>
      <c r="F76" s="500">
        <f>+D34-D76</f>
        <v>2.0889999999781139E-2</v>
      </c>
      <c r="G76" s="510">
        <f>+D34-D76</f>
        <v>2.0889999999781139E-2</v>
      </c>
      <c r="H76" s="511"/>
    </row>
    <row r="77" spans="1:8" ht="37.5" customHeight="1">
      <c r="B77" s="55"/>
      <c r="C77" s="45"/>
    </row>
    <row r="78" spans="1:8" ht="26.25" hidden="1" customHeight="1">
      <c r="B78" s="210" t="s">
        <v>2</v>
      </c>
      <c r="C78" s="236"/>
      <c r="D78" s="234" t="s">
        <v>336</v>
      </c>
      <c r="E78" s="236"/>
      <c r="F78" s="236"/>
    </row>
    <row r="79" spans="1:8" ht="15.75" hidden="1" customHeight="1">
      <c r="B79" s="55"/>
      <c r="D79" s="235" t="s">
        <v>90</v>
      </c>
      <c r="E79" s="242"/>
      <c r="F79" s="397"/>
    </row>
    <row r="80" spans="1:8" ht="30.75" hidden="1" customHeight="1">
      <c r="B80" s="210" t="s">
        <v>6</v>
      </c>
      <c r="C80" s="234"/>
      <c r="D80" s="234" t="s">
        <v>337</v>
      </c>
      <c r="E80" s="234"/>
      <c r="F80" s="234"/>
    </row>
    <row r="81" spans="1:7" ht="13.5" hidden="1" customHeight="1">
      <c r="D81" s="235" t="s">
        <v>90</v>
      </c>
      <c r="E81" s="242"/>
      <c r="F81" s="397"/>
    </row>
    <row r="82" spans="1:7" hidden="1">
      <c r="B82" s="45" t="s">
        <v>185</v>
      </c>
    </row>
    <row r="83" spans="1:7" s="209" customFormat="1" ht="109.5" customHeight="1">
      <c r="A83" s="254" t="s">
        <v>201</v>
      </c>
      <c r="D83" s="252"/>
      <c r="E83" s="253" t="s">
        <v>219</v>
      </c>
      <c r="F83" s="253"/>
      <c r="G83" s="381"/>
    </row>
    <row r="84" spans="1:7" ht="40.5" customHeight="1">
      <c r="B84" s="59"/>
      <c r="C84" s="43"/>
      <c r="E84" s="5"/>
      <c r="F84" s="5"/>
    </row>
  </sheetData>
  <sheetProtection formatCells="0" formatColumns="0" formatRows="0" insertColumns="0" insertRows="0" insertHyperlinks="0" deleteColumns="0" deleteRows="0" sort="0"/>
  <mergeCells count="4">
    <mergeCell ref="G76:H76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23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12.42578125" style="45" hidden="1" customWidth="1"/>
    <col min="7" max="7" width="11.42578125" style="45" hidden="1" customWidth="1"/>
    <col min="8" max="14" width="0" style="44" hidden="1" customWidth="1"/>
    <col min="15" max="16384" width="9.140625" style="44"/>
  </cols>
  <sheetData>
    <row r="1" spans="1:10" s="42" customFormat="1" ht="17.25">
      <c r="A1" s="246"/>
      <c r="B1" s="247"/>
      <c r="C1" s="453" t="s">
        <v>183</v>
      </c>
      <c r="D1" s="454">
        <f>+'Ekamut-caxs'!E1+1</f>
        <v>198</v>
      </c>
      <c r="E1" s="55"/>
      <c r="F1" s="29"/>
      <c r="G1" s="29"/>
    </row>
    <row r="2" spans="1:10" s="42" customFormat="1" ht="17.25">
      <c r="A2" s="246"/>
      <c r="B2" s="248"/>
      <c r="C2" s="453" t="s">
        <v>38</v>
      </c>
      <c r="D2" s="455"/>
      <c r="E2" s="55"/>
      <c r="F2" s="29"/>
      <c r="G2" s="29"/>
    </row>
    <row r="3" spans="1:10" s="42" customFormat="1" ht="17.25">
      <c r="A3" s="246"/>
      <c r="B3" s="248"/>
      <c r="C3" s="453" t="s">
        <v>210</v>
      </c>
      <c r="D3" s="455"/>
      <c r="E3" s="55"/>
      <c r="F3" s="29"/>
      <c r="G3" s="29"/>
    </row>
    <row r="4" spans="1:10" s="42" customFormat="1" ht="17.25">
      <c r="A4" s="246"/>
      <c r="B4" s="248"/>
      <c r="C4" s="453" t="s">
        <v>248</v>
      </c>
      <c r="D4" s="456"/>
      <c r="E4" s="55"/>
      <c r="F4" s="29"/>
      <c r="G4" s="29"/>
    </row>
    <row r="5" spans="1:10" s="42" customFormat="1" ht="17.25">
      <c r="A5" s="246"/>
      <c r="B5" s="248"/>
      <c r="C5" s="453" t="s">
        <v>211</v>
      </c>
      <c r="D5" s="456"/>
      <c r="E5" s="55"/>
      <c r="F5" s="29"/>
      <c r="G5" s="29"/>
    </row>
    <row r="6" spans="1:10" s="42" customFormat="1" ht="17.25">
      <c r="A6" s="246"/>
      <c r="B6" s="248"/>
      <c r="C6" s="453"/>
      <c r="D6" s="456"/>
      <c r="E6" s="55"/>
      <c r="F6" s="29"/>
      <c r="G6" s="29"/>
    </row>
    <row r="7" spans="1:10" s="42" customFormat="1" ht="17.25">
      <c r="A7" s="246"/>
      <c r="B7" s="410"/>
      <c r="C7" s="457" t="s">
        <v>280</v>
      </c>
      <c r="D7" s="454">
        <f>+'Ekamut-caxs'!E7+1</f>
        <v>200</v>
      </c>
      <c r="E7" s="373"/>
      <c r="F7" s="55"/>
      <c r="G7" s="29"/>
      <c r="H7" s="29"/>
      <c r="I7" s="29"/>
      <c r="J7" s="29"/>
    </row>
    <row r="8" spans="1:10" s="42" customFormat="1" ht="17.25">
      <c r="A8" s="246"/>
      <c r="B8" s="246"/>
      <c r="C8" s="458" t="s">
        <v>38</v>
      </c>
      <c r="D8" s="459"/>
      <c r="E8" s="342"/>
      <c r="F8" s="55"/>
      <c r="G8" s="29"/>
      <c r="H8" s="29"/>
      <c r="I8" s="29"/>
      <c r="J8" s="29"/>
    </row>
    <row r="9" spans="1:10" s="42" customFormat="1" ht="17.25">
      <c r="A9" s="246"/>
      <c r="B9" s="246"/>
      <c r="C9" s="458" t="s">
        <v>282</v>
      </c>
      <c r="D9" s="460"/>
      <c r="E9" s="342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1" t="str">
        <f>+'Ekamut-caxs'!D10</f>
        <v>«10» մայիսի, 2024թ.</v>
      </c>
      <c r="D10" s="460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1" t="str">
        <f>+'Ekamut-caxs'!D11</f>
        <v xml:space="preserve">հ. 1706- Ա որոշմամբ </v>
      </c>
      <c r="D11" s="456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515" t="s">
        <v>39</v>
      </c>
      <c r="B13" s="515"/>
      <c r="C13" s="515"/>
      <c r="D13" s="515"/>
      <c r="E13" s="55"/>
      <c r="F13" s="29"/>
      <c r="G13" s="29"/>
    </row>
    <row r="14" spans="1:10" s="5" customFormat="1" ht="20.25">
      <c r="A14" s="516" t="str">
        <f>+'Ekamut-caxs'!A13:E13</f>
        <v xml:space="preserve">«Երևանի հ․105 մսուր-մանկապարտեզ» ՀՈԱԿ-ի </v>
      </c>
      <c r="B14" s="516"/>
      <c r="C14" s="516"/>
      <c r="D14" s="516"/>
      <c r="E14" s="56"/>
      <c r="F14" s="3"/>
      <c r="G14" s="3"/>
    </row>
    <row r="15" spans="1:10" s="5" customFormat="1" ht="18.75" customHeight="1">
      <c r="A15" s="514" t="s">
        <v>202</v>
      </c>
      <c r="B15" s="514"/>
      <c r="C15" s="514"/>
      <c r="D15" s="514"/>
      <c r="E15" s="55"/>
      <c r="F15" s="29"/>
      <c r="G15" s="29"/>
    </row>
    <row r="16" spans="1:10" s="5" customFormat="1" ht="11.25" customHeight="1">
      <c r="A16" s="398"/>
      <c r="B16" s="411"/>
      <c r="C16" s="398"/>
      <c r="D16" s="398"/>
      <c r="E16" s="55"/>
      <c r="F16" s="29"/>
      <c r="G16" s="29"/>
    </row>
    <row r="17" spans="1:7" s="42" customFormat="1" ht="15" customHeight="1">
      <c r="A17" s="246"/>
      <c r="B17" s="248"/>
      <c r="C17" s="412" t="s">
        <v>212</v>
      </c>
      <c r="D17" s="413"/>
      <c r="E17" s="55"/>
      <c r="F17" s="29"/>
      <c r="G17" s="29"/>
    </row>
    <row r="18" spans="1:7" s="45" customFormat="1" ht="31.5" customHeight="1" thickBot="1">
      <c r="A18" s="414" t="s">
        <v>3</v>
      </c>
      <c r="B18" s="415" t="s">
        <v>29</v>
      </c>
      <c r="C18" s="416" t="s">
        <v>40</v>
      </c>
      <c r="D18" s="417"/>
      <c r="E18" s="429">
        <f>+C19-C77</f>
        <v>467.40000000000009</v>
      </c>
      <c r="F18" s="505">
        <f>+C19-C77</f>
        <v>467.40000000000009</v>
      </c>
      <c r="G18" s="146" t="s">
        <v>208</v>
      </c>
    </row>
    <row r="19" spans="1:7" s="42" customFormat="1" ht="40.9" customHeight="1" thickBot="1">
      <c r="A19" s="418" t="s">
        <v>7</v>
      </c>
      <c r="B19" s="419" t="s">
        <v>30</v>
      </c>
      <c r="C19" s="136">
        <f>+'Dramakani hamematakan'!I6</f>
        <v>925.2</v>
      </c>
      <c r="D19" s="420"/>
      <c r="E19" s="517" t="s">
        <v>209</v>
      </c>
      <c r="F19" s="517"/>
      <c r="G19" s="144"/>
    </row>
    <row r="20" spans="1:7" s="42" customFormat="1" ht="17.25">
      <c r="A20" s="418" t="s">
        <v>10</v>
      </c>
      <c r="B20" s="419" t="s">
        <v>78</v>
      </c>
      <c r="C20" s="136">
        <f>SUM(C21:C22,C25,C29:C35)</f>
        <v>31926.320889999999</v>
      </c>
      <c r="D20" s="421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29420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96</v>
      </c>
      <c r="D22" s="240"/>
      <c r="E22" s="55"/>
      <c r="F22" s="29"/>
      <c r="G22" s="29"/>
    </row>
    <row r="23" spans="1:7" s="396" customFormat="1" ht="15.75" customHeight="1">
      <c r="A23" s="384">
        <f>+A22+0.1</f>
        <v>2.1</v>
      </c>
      <c r="B23" s="385" t="str">
        <f>+'Ekamut-caxs'!B19</f>
        <v>վերապատրաստման գծով</v>
      </c>
      <c r="C23" s="386">
        <f>+'Ekamut-caxs'!D19</f>
        <v>96</v>
      </c>
      <c r="D23" s="393"/>
      <c r="E23" s="394"/>
      <c r="F23" s="395"/>
      <c r="G23" s="395"/>
    </row>
    <row r="24" spans="1:7" s="396" customFormat="1" ht="15.75" hidden="1" customHeight="1">
      <c r="A24" s="384">
        <f>+A23+0.1</f>
        <v>2.2000000000000002</v>
      </c>
      <c r="B24" s="385" t="str">
        <f>+'Ekamut-caxs'!B20</f>
        <v>կամավոր ատեստավորման գծով</v>
      </c>
      <c r="C24" s="386">
        <f>+'Ekamut-caxs'!D20</f>
        <v>0</v>
      </c>
      <c r="D24" s="393"/>
      <c r="E24" s="394"/>
      <c r="F24" s="395"/>
      <c r="G24" s="395"/>
    </row>
    <row r="25" spans="1:7" s="42" customFormat="1" ht="18" hidden="1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SUM(C26:C27)</f>
        <v>0</v>
      </c>
      <c r="D25" s="240"/>
      <c r="E25" s="55"/>
      <c r="F25" s="29"/>
      <c r="G25" s="29"/>
    </row>
    <row r="26" spans="1:7" s="396" customFormat="1" ht="15.75" hidden="1" customHeight="1">
      <c r="A26" s="384">
        <f>+A25+0.1</f>
        <v>3.1</v>
      </c>
      <c r="B26" s="385" t="str">
        <f>+'Ekamut-caxs'!B22</f>
        <v>կրթության առանձնահատուկ պայմանների կարիք ունեցող երեխաների գծով</v>
      </c>
      <c r="C26" s="387">
        <f>+'Ekamut-caxs'!D22</f>
        <v>0</v>
      </c>
      <c r="D26" s="393"/>
      <c r="E26" s="394"/>
      <c r="F26" s="395"/>
      <c r="G26" s="395"/>
    </row>
    <row r="27" spans="1:7" s="396" customFormat="1" ht="15.75" hidden="1" customHeight="1">
      <c r="A27" s="384">
        <f>+A26+0.1</f>
        <v>3.2</v>
      </c>
      <c r="B27" s="385" t="str">
        <f>+'Ekamut-caxs'!B23</f>
        <v>զինծառայողների երեխաների գծով</v>
      </c>
      <c r="C27" s="387">
        <f>+'Ekamut-caxs'!D23</f>
        <v>0</v>
      </c>
      <c r="D27" s="393"/>
      <c r="E27" s="394"/>
      <c r="F27" s="395"/>
      <c r="G27" s="395"/>
    </row>
    <row r="28" spans="1:7" s="396" customFormat="1" ht="15.75" hidden="1" customHeight="1">
      <c r="A28" s="384">
        <f>+A27+0.1</f>
        <v>3.3000000000000003</v>
      </c>
      <c r="B28" s="385" t="s">
        <v>251</v>
      </c>
      <c r="C28" s="387">
        <f>+C79</f>
        <v>0</v>
      </c>
      <c r="D28" s="393"/>
      <c r="E28" s="394"/>
      <c r="F28" s="395"/>
      <c r="G28" s="395"/>
    </row>
    <row r="29" spans="1:7" s="42" customFormat="1" ht="18" hidden="1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0</v>
      </c>
      <c r="D29" s="240"/>
      <c r="E29" s="55"/>
      <c r="F29" s="29"/>
      <c r="G29" s="29"/>
    </row>
    <row r="30" spans="1:7" s="42" customFormat="1" ht="18" customHeight="1">
      <c r="A30" s="35">
        <v>3</v>
      </c>
      <c r="B30" s="244" t="str">
        <f>+'Ekamut-caxs'!B26</f>
        <v>Սպասարկման և կոմունալ համավճարներից</v>
      </c>
      <c r="C30" s="134">
        <f>+'Ekamut-caxs'!D26</f>
        <v>1952.52089</v>
      </c>
      <c r="D30" s="240"/>
      <c r="E30" s="55"/>
      <c r="F30" s="29"/>
      <c r="G30" s="29"/>
    </row>
    <row r="31" spans="1:7" s="42" customFormat="1" ht="18" hidden="1" customHeight="1">
      <c r="A31" s="35">
        <f t="shared" ref="A31:A34" si="0">+A30+1</f>
        <v>4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5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customHeight="1">
      <c r="A33" s="35">
        <v>4</v>
      </c>
      <c r="B33" s="244" t="s">
        <v>31</v>
      </c>
      <c r="C33" s="134">
        <f>+'Deb. ev kreditor'!D30</f>
        <v>457.8</v>
      </c>
      <c r="D33" s="240"/>
      <c r="E33" s="55"/>
      <c r="F33" s="29"/>
      <c r="G33" s="29"/>
    </row>
    <row r="34" spans="1:7" s="42" customFormat="1" ht="18" hidden="1" customHeight="1">
      <c r="A34" s="35">
        <f t="shared" si="0"/>
        <v>5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6</v>
      </c>
      <c r="B35" s="244" t="str">
        <f>+'Ekamut-caxs'!B33</f>
        <v>Այլ եկամուտներ</v>
      </c>
      <c r="C35" s="134"/>
      <c r="D35" s="240"/>
      <c r="E35" s="55" t="s">
        <v>293</v>
      </c>
      <c r="F35" s="29"/>
      <c r="G35" s="29"/>
    </row>
    <row r="36" spans="1:7" s="42" customFormat="1" ht="17.25">
      <c r="A36" s="418" t="s">
        <v>32</v>
      </c>
      <c r="B36" s="419" t="s">
        <v>79</v>
      </c>
      <c r="C36" s="136">
        <f>C37+C79+C91</f>
        <v>30820.399999999994</v>
      </c>
      <c r="D36" s="421"/>
      <c r="E36" s="149"/>
      <c r="F36" s="29"/>
      <c r="G36" s="29"/>
    </row>
    <row r="37" spans="1:7" s="42" customFormat="1" ht="17.25">
      <c r="A37" s="28" t="s">
        <v>52</v>
      </c>
      <c r="B37" s="419" t="s">
        <v>55</v>
      </c>
      <c r="C37" s="136">
        <f>SUM(C38,C41:C47,C51:C73,C77:C78)</f>
        <v>30820.399999999994</v>
      </c>
      <c r="D37" s="421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27540.799999999999</v>
      </c>
      <c r="D38" s="240"/>
      <c r="E38" s="55"/>
      <c r="F38" s="29"/>
      <c r="G38" s="29"/>
    </row>
    <row r="39" spans="1:7" s="396" customFormat="1" ht="15.75" hidden="1" customHeight="1">
      <c r="A39" s="384">
        <f>+A38+0.1</f>
        <v>1.1000000000000001</v>
      </c>
      <c r="B39" s="385" t="str">
        <f>+'Ekamut-caxs'!B38</f>
        <v>վճարովի ծառայության գծով</v>
      </c>
      <c r="C39" s="386">
        <f>+'Ekamut-caxs'!D38</f>
        <v>0</v>
      </c>
      <c r="D39" s="393"/>
      <c r="E39" s="394"/>
      <c r="F39" s="395"/>
      <c r="G39" s="395"/>
    </row>
    <row r="40" spans="1:7" s="396" customFormat="1" ht="15.75" customHeight="1">
      <c r="A40" s="384">
        <v>1.1000000000000001</v>
      </c>
      <c r="B40" s="385" t="str">
        <f>+'Ekamut-caxs'!B39</f>
        <v>պարգևատրման գծով</v>
      </c>
      <c r="C40" s="386">
        <f>+'Ekamut-caxs'!D39</f>
        <v>372.70400000000001</v>
      </c>
      <c r="D40" s="393"/>
      <c r="E40" s="394"/>
      <c r="F40" s="395"/>
      <c r="G40" s="395"/>
    </row>
    <row r="41" spans="1:7" s="42" customFormat="1" ht="18" hidden="1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0</v>
      </c>
      <c r="D41" s="240"/>
      <c r="E41" s="55"/>
      <c r="F41" s="29"/>
      <c r="G41" s="29"/>
    </row>
    <row r="42" spans="1:7" s="42" customFormat="1" ht="18" customHeight="1">
      <c r="A42" s="35">
        <v>2</v>
      </c>
      <c r="B42" s="244" t="str">
        <f>+'Ekamut-caxs'!B41</f>
        <v>Ջեռուցման գծով</v>
      </c>
      <c r="C42" s="135">
        <f>+'Ekamut-caxs'!D41</f>
        <v>172.4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v>3</v>
      </c>
      <c r="B43" s="244" t="str">
        <f>+'Ekamut-caxs'!B42</f>
        <v>Էլեկտրաէներգիայի գծով</v>
      </c>
      <c r="C43" s="135">
        <f>+'Ekamut-caxs'!D42</f>
        <v>213.32999999999993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v>4</v>
      </c>
      <c r="B44" s="244" t="str">
        <f>+'Ekamut-caxs'!B43</f>
        <v>Ջրմուղ-կոյուղու գծով</v>
      </c>
      <c r="C44" s="135">
        <f>+'Ekamut-caxs'!D43-'Ekamut-caxs'!D24</f>
        <v>115.14911000000006</v>
      </c>
      <c r="D44" s="240"/>
      <c r="E44" s="55">
        <f>+C44-'Komunal '!M27</f>
        <v>115.14911000000006</v>
      </c>
      <c r="F44" s="29"/>
      <c r="G44" s="29"/>
    </row>
    <row r="45" spans="1:7" s="42" customFormat="1" ht="18" customHeight="1">
      <c r="A45" s="35">
        <v>5</v>
      </c>
      <c r="B45" s="244" t="str">
        <f>+'Ekamut-caxs'!B44</f>
        <v>Աղբահանության գծով</v>
      </c>
      <c r="C45" s="135">
        <f>+'Ekamut-caxs'!D44</f>
        <v>59.3</v>
      </c>
      <c r="D45" s="240"/>
      <c r="E45" s="55"/>
      <c r="F45" s="29"/>
      <c r="G45" s="29"/>
    </row>
    <row r="46" spans="1:7" s="42" customFormat="1" ht="18" hidden="1" customHeight="1">
      <c r="A46" s="35">
        <f t="shared" ref="A46:A47" si="1">+A45+1</f>
        <v>6</v>
      </c>
      <c r="B46" s="244" t="str">
        <f>+'Ekamut-caxs'!B45</f>
        <v>Ախտաբանության գծով</v>
      </c>
      <c r="C46" s="135">
        <f>+'Ekamut-caxs'!D45</f>
        <v>0</v>
      </c>
      <c r="D46" s="240"/>
      <c r="E46" s="55"/>
      <c r="F46" s="29"/>
      <c r="G46" s="29"/>
    </row>
    <row r="47" spans="1:7" s="42" customFormat="1" ht="18" hidden="1" customHeight="1">
      <c r="A47" s="35">
        <f t="shared" si="1"/>
        <v>7</v>
      </c>
      <c r="B47" s="244" t="str">
        <f>+'Ekamut-caxs'!B46</f>
        <v>Կապի գծով, այդ թվում`</v>
      </c>
      <c r="C47" s="135">
        <f>SUM(C48:C50)</f>
        <v>0</v>
      </c>
      <c r="D47" s="240"/>
      <c r="E47" s="55"/>
      <c r="F47" s="29"/>
      <c r="G47" s="29"/>
    </row>
    <row r="48" spans="1:7" s="396" customFormat="1" ht="15.75" hidden="1" customHeight="1">
      <c r="A48" s="384">
        <f>+A47+0.1</f>
        <v>7.1</v>
      </c>
      <c r="B48" s="385" t="str">
        <f>+'Ekamut-caxs'!B47</f>
        <v>բաժանորդային վճար</v>
      </c>
      <c r="C48" s="387">
        <f>+'Ekamut-caxs'!D47</f>
        <v>0</v>
      </c>
      <c r="D48" s="393"/>
      <c r="E48" s="394"/>
      <c r="F48" s="395"/>
      <c r="G48" s="395"/>
    </row>
    <row r="49" spans="1:7" s="396" customFormat="1" ht="15.75" hidden="1" customHeight="1">
      <c r="A49" s="384">
        <f>+A48+0.1</f>
        <v>7.1999999999999993</v>
      </c>
      <c r="B49" s="385" t="str">
        <f>+'Ekamut-caxs'!B48</f>
        <v>րոպեավճար</v>
      </c>
      <c r="C49" s="387">
        <f>+'Ekamut-caxs'!D48</f>
        <v>0</v>
      </c>
      <c r="D49" s="393"/>
      <c r="E49" s="394"/>
      <c r="F49" s="395"/>
      <c r="G49" s="395"/>
    </row>
    <row r="50" spans="1:7" s="396" customFormat="1" ht="15.75" hidden="1" customHeight="1">
      <c r="A50" s="384">
        <f>+A49+0.1</f>
        <v>7.2999999999999989</v>
      </c>
      <c r="B50" s="385" t="str">
        <f>+'Ekamut-caxs'!B49</f>
        <v>ինտերնետ կապ</v>
      </c>
      <c r="C50" s="387">
        <f>+'Ekamut-caxs'!D49</f>
        <v>0</v>
      </c>
      <c r="D50" s="393"/>
      <c r="E50" s="394"/>
      <c r="F50" s="395"/>
      <c r="G50" s="395"/>
    </row>
    <row r="51" spans="1:7" s="42" customFormat="1" ht="18" hidden="1" customHeight="1">
      <c r="A51" s="35">
        <f>+A47+1</f>
        <v>8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hidden="1" customHeight="1">
      <c r="A52" s="35">
        <f>+A51+1</f>
        <v>9</v>
      </c>
      <c r="B52" s="244" t="str">
        <f>+'Ekamut-caxs'!B51</f>
        <v>Տնտեսական ապրանքների գծով</v>
      </c>
      <c r="C52" s="135">
        <f>+'Ekamut-caxs'!D51</f>
        <v>0</v>
      </c>
      <c r="D52" s="240"/>
      <c r="E52" s="55"/>
      <c r="F52" s="29"/>
      <c r="G52" s="29"/>
    </row>
    <row r="53" spans="1:7" s="42" customFormat="1" ht="18" hidden="1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0</v>
      </c>
      <c r="D53" s="240"/>
      <c r="E53" s="55"/>
      <c r="F53" s="29"/>
      <c r="G53" s="29"/>
    </row>
    <row r="54" spans="1:7" s="42" customFormat="1" ht="18" hidden="1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0</v>
      </c>
      <c r="D54" s="240"/>
      <c r="E54" s="55"/>
      <c r="F54" s="29"/>
      <c r="G54" s="29"/>
    </row>
    <row r="55" spans="1:7" s="42" customFormat="1" ht="18" hidden="1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0</v>
      </c>
      <c r="D55" s="240"/>
      <c r="E55" s="55"/>
      <c r="F55" s="29"/>
      <c r="G55" s="29"/>
    </row>
    <row r="56" spans="1:7" s="42" customFormat="1" ht="18" hidden="1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0</v>
      </c>
      <c r="D56" s="240"/>
      <c r="E56" s="55"/>
      <c r="F56" s="29"/>
      <c r="G56" s="29"/>
    </row>
    <row r="57" spans="1:7" s="42" customFormat="1" ht="18" hidden="1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0</v>
      </c>
      <c r="D57" s="240"/>
      <c r="E57" s="55"/>
      <c r="F57" s="29"/>
      <c r="G57" s="29"/>
    </row>
    <row r="58" spans="1:7" s="42" customFormat="1" ht="18" hidden="1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0</v>
      </c>
      <c r="D58" s="240"/>
      <c r="E58" s="55"/>
      <c r="F58" s="29"/>
      <c r="G58" s="29"/>
    </row>
    <row r="59" spans="1:7" s="42" customFormat="1" ht="18" customHeight="1">
      <c r="A59" s="35">
        <v>6</v>
      </c>
      <c r="B59" s="244" t="str">
        <f>+'Ekamut-caxs'!B58</f>
        <v>Ջեռուցման համակարգի սպասարկման գծով</v>
      </c>
      <c r="C59" s="135">
        <f>+'Ekamut-caxs'!D58</f>
        <v>102.8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9.5" customHeight="1">
      <c r="A61" s="35">
        <v>7</v>
      </c>
      <c r="B61" s="244" t="str">
        <f>+'Ekamut-caxs'!B60</f>
        <v>Սպասարկման և կոմունալ համավճարների գծով</v>
      </c>
      <c r="C61" s="135">
        <f>+'Ekamut-caxs'!D60</f>
        <v>1952.52089</v>
      </c>
      <c r="D61" s="240"/>
      <c r="E61" s="55"/>
      <c r="F61" s="29"/>
      <c r="G61" s="29"/>
    </row>
    <row r="62" spans="1:7" s="42" customFormat="1" ht="18" hidden="1" customHeight="1">
      <c r="A62" s="35">
        <f t="shared" si="2"/>
        <v>8</v>
      </c>
      <c r="B62" s="244" t="str">
        <f>+'Ekamut-caxs'!B61</f>
        <v>Գնումների համակարգողի ծառայության գծով</v>
      </c>
      <c r="C62" s="135">
        <f>+'Ekamut-caxs'!D61</f>
        <v>0</v>
      </c>
      <c r="D62" s="240"/>
      <c r="E62" s="55"/>
      <c r="F62" s="29"/>
      <c r="G62" s="29"/>
    </row>
    <row r="63" spans="1:7" s="42" customFormat="1" ht="18" hidden="1" customHeight="1">
      <c r="A63" s="35">
        <f t="shared" si="2"/>
        <v>9</v>
      </c>
      <c r="B63" s="244" t="str">
        <f>+'Ekamut-caxs'!B62</f>
        <v>Համակարգիչների տեխնիկական սպասարկման գծով</v>
      </c>
      <c r="C63" s="135">
        <f>+'Ekamut-caxs'!D62</f>
        <v>0</v>
      </c>
      <c r="D63" s="240"/>
      <c r="E63" s="55"/>
      <c r="F63" s="29"/>
      <c r="G63" s="29"/>
    </row>
    <row r="64" spans="1:7" s="42" customFormat="1" ht="22.5" customHeight="1">
      <c r="A64" s="35">
        <v>8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6.5" customHeight="1">
      <c r="A65" s="35">
        <v>9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6.5" hidden="1" customHeight="1">
      <c r="A66" s="35">
        <f t="shared" si="2"/>
        <v>10</v>
      </c>
      <c r="B66" s="244" t="str">
        <f>+'Ekamut-caxs'!B65</f>
        <v>Հայտարարության գծով</v>
      </c>
      <c r="C66" s="135">
        <f>+'Ekamut-caxs'!D65</f>
        <v>0</v>
      </c>
      <c r="D66" s="240"/>
      <c r="E66" s="55"/>
      <c r="F66" s="29"/>
      <c r="G66" s="29"/>
    </row>
    <row r="67" spans="1:7" s="42" customFormat="1" ht="16.5" hidden="1" customHeight="1">
      <c r="A67" s="35">
        <f t="shared" si="2"/>
        <v>11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6.5" customHeight="1">
      <c r="A68" s="35">
        <v>10</v>
      </c>
      <c r="B68" s="244" t="str">
        <f>+'Ekamut-caxs'!B67</f>
        <v>Վերապատրաստման գծով</v>
      </c>
      <c r="C68" s="135">
        <f>+'Ekamut-caxs'!D67</f>
        <v>96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11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12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24.75" hidden="1" customHeight="1">
      <c r="A71" s="35">
        <f t="shared" si="2"/>
        <v>13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294</v>
      </c>
      <c r="F71" s="29"/>
      <c r="G71" s="29"/>
    </row>
    <row r="72" spans="1:7" s="42" customFormat="1" ht="24" hidden="1" customHeight="1">
      <c r="A72" s="35">
        <f t="shared" si="2"/>
        <v>14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31.5" hidden="1" customHeight="1">
      <c r="A73" s="35">
        <f t="shared" si="2"/>
        <v>15</v>
      </c>
      <c r="B73" s="244" t="s">
        <v>33</v>
      </c>
      <c r="C73" s="135">
        <f>SUM(C74:C76)</f>
        <v>0</v>
      </c>
      <c r="D73" s="240"/>
      <c r="E73" s="55"/>
      <c r="F73" s="29"/>
      <c r="G73" s="29"/>
    </row>
    <row r="74" spans="1:7" s="396" customFormat="1" ht="33" hidden="1" customHeight="1">
      <c r="A74" s="384">
        <f>+A73+0.1</f>
        <v>15.1</v>
      </c>
      <c r="B74" s="385" t="s">
        <v>34</v>
      </c>
      <c r="C74" s="386"/>
      <c r="D74" s="393"/>
      <c r="E74" s="394"/>
      <c r="F74" s="395"/>
      <c r="G74" s="395"/>
    </row>
    <row r="75" spans="1:7" s="396" customFormat="1" ht="27.75" hidden="1" customHeight="1">
      <c r="A75" s="384">
        <f>+A74+0.1</f>
        <v>15.2</v>
      </c>
      <c r="B75" s="385" t="s">
        <v>46</v>
      </c>
      <c r="C75" s="386"/>
      <c r="D75" s="393"/>
      <c r="E75" s="394"/>
      <c r="F75" s="395"/>
      <c r="G75" s="395"/>
    </row>
    <row r="76" spans="1:7" s="396" customFormat="1" ht="21" hidden="1" customHeight="1">
      <c r="A76" s="384">
        <f>+A75+0.1</f>
        <v>15.299999999999999</v>
      </c>
      <c r="B76" s="385" t="s">
        <v>80</v>
      </c>
      <c r="C76" s="387">
        <f>+'Ekamut-caxs'!D74</f>
        <v>0</v>
      </c>
      <c r="D76" s="393"/>
      <c r="E76" s="394"/>
      <c r="F76" s="395"/>
      <c r="G76" s="395"/>
    </row>
    <row r="77" spans="1:7" s="42" customFormat="1" ht="18" customHeight="1">
      <c r="A77" s="35">
        <v>11</v>
      </c>
      <c r="B77" s="244" t="s">
        <v>35</v>
      </c>
      <c r="C77" s="135">
        <f>+'Deb. ev kreditor'!D59-'Deb. ev kreditor'!D54</f>
        <v>457.79999999999995</v>
      </c>
      <c r="D77" s="240"/>
      <c r="E77" s="55">
        <f>+C77-'Deb. ev kreditor'!F59</f>
        <v>-1344.8</v>
      </c>
      <c r="F77" s="29"/>
      <c r="G77" s="29"/>
    </row>
    <row r="78" spans="1:7" s="42" customFormat="1" ht="18" customHeight="1">
      <c r="A78" s="35">
        <v>12</v>
      </c>
      <c r="B78" s="244" t="s">
        <v>81</v>
      </c>
      <c r="C78" s="134">
        <v>0.3</v>
      </c>
      <c r="D78" s="240"/>
      <c r="E78" s="55" t="s">
        <v>191</v>
      </c>
      <c r="F78" s="29"/>
      <c r="G78" s="29"/>
    </row>
    <row r="79" spans="1:7" s="43" customFormat="1" ht="17.25" hidden="1">
      <c r="A79" s="28" t="s">
        <v>53</v>
      </c>
      <c r="B79" s="419" t="s">
        <v>56</v>
      </c>
      <c r="C79" s="136">
        <f>C80+C87</f>
        <v>0</v>
      </c>
      <c r="D79" s="421"/>
      <c r="E79" s="243"/>
      <c r="F79" s="243"/>
      <c r="G79" s="29"/>
    </row>
    <row r="80" spans="1:7" s="42" customFormat="1" ht="18" hidden="1" customHeight="1">
      <c r="A80" s="35">
        <v>1</v>
      </c>
      <c r="B80" s="244" t="s">
        <v>85</v>
      </c>
      <c r="C80" s="135">
        <f>SUM(C81:C86)</f>
        <v>0</v>
      </c>
      <c r="D80" s="240"/>
      <c r="E80" s="55"/>
      <c r="F80" s="29"/>
      <c r="G80" s="29"/>
    </row>
    <row r="81" spans="1:7" s="396" customFormat="1" ht="15.75" hidden="1" customHeight="1">
      <c r="A81" s="384">
        <f t="shared" ref="A81:A86" si="3">+A80+0.1</f>
        <v>1.1000000000000001</v>
      </c>
      <c r="B81" s="385" t="s">
        <v>82</v>
      </c>
      <c r="C81" s="386"/>
      <c r="D81" s="393"/>
      <c r="E81" s="394"/>
      <c r="F81" s="395"/>
      <c r="G81" s="395"/>
    </row>
    <row r="82" spans="1:7" s="396" customFormat="1" ht="15.75" hidden="1" customHeight="1">
      <c r="A82" s="384">
        <f t="shared" si="3"/>
        <v>1.2000000000000002</v>
      </c>
      <c r="B82" s="385" t="s">
        <v>83</v>
      </c>
      <c r="C82" s="386"/>
      <c r="D82" s="393"/>
      <c r="E82" s="394"/>
      <c r="F82" s="395"/>
      <c r="G82" s="395"/>
    </row>
    <row r="83" spans="1:7" s="396" customFormat="1" ht="15.75" hidden="1" customHeight="1">
      <c r="A83" s="384">
        <f t="shared" si="3"/>
        <v>1.3000000000000003</v>
      </c>
      <c r="B83" s="385" t="s">
        <v>84</v>
      </c>
      <c r="C83" s="386"/>
      <c r="D83" s="393"/>
      <c r="E83" s="394"/>
      <c r="F83" s="395"/>
      <c r="G83" s="395"/>
    </row>
    <row r="84" spans="1:7" s="396" customFormat="1" ht="15.75" hidden="1" customHeight="1">
      <c r="A84" s="384">
        <f t="shared" si="3"/>
        <v>1.4000000000000004</v>
      </c>
      <c r="B84" s="385" t="s">
        <v>61</v>
      </c>
      <c r="C84" s="386"/>
      <c r="D84" s="393"/>
      <c r="E84" s="394"/>
      <c r="F84" s="395"/>
      <c r="G84" s="395"/>
    </row>
    <row r="85" spans="1:7" s="396" customFormat="1" ht="15.75" hidden="1" customHeight="1">
      <c r="A85" s="384">
        <f t="shared" si="3"/>
        <v>1.5000000000000004</v>
      </c>
      <c r="B85" s="385" t="s">
        <v>62</v>
      </c>
      <c r="C85" s="386"/>
      <c r="D85" s="393"/>
      <c r="E85" s="394"/>
      <c r="F85" s="395"/>
      <c r="G85" s="395"/>
    </row>
    <row r="86" spans="1:7" s="396" customFormat="1" ht="15.75" hidden="1" customHeight="1">
      <c r="A86" s="384">
        <f t="shared" si="3"/>
        <v>1.6000000000000005</v>
      </c>
      <c r="B86" s="385"/>
      <c r="C86" s="386"/>
      <c r="D86" s="393"/>
      <c r="E86" s="394" t="s">
        <v>295</v>
      </c>
      <c r="F86" s="395"/>
      <c r="G86" s="395"/>
    </row>
    <row r="87" spans="1:7" s="42" customFormat="1" ht="34.5" hidden="1">
      <c r="A87" s="35">
        <v>2</v>
      </c>
      <c r="B87" s="244" t="s">
        <v>86</v>
      </c>
      <c r="C87" s="135">
        <f>SUM(C88:C90)</f>
        <v>0</v>
      </c>
      <c r="D87" s="240"/>
      <c r="E87" s="58"/>
      <c r="F87" s="51"/>
      <c r="G87" s="51"/>
    </row>
    <row r="88" spans="1:7" s="396" customFormat="1" ht="15.75" hidden="1" customHeight="1">
      <c r="A88" s="384">
        <f>+A87+0.1</f>
        <v>2.1</v>
      </c>
      <c r="B88" s="385" t="s">
        <v>58</v>
      </c>
      <c r="C88" s="386"/>
      <c r="D88" s="393"/>
      <c r="E88" s="394"/>
      <c r="F88" s="395"/>
      <c r="G88" s="395"/>
    </row>
    <row r="89" spans="1:7" s="396" customFormat="1" ht="15.75" hidden="1" customHeight="1">
      <c r="A89" s="384">
        <f>+A88+0.1</f>
        <v>2.2000000000000002</v>
      </c>
      <c r="B89" s="385" t="s">
        <v>57</v>
      </c>
      <c r="C89" s="386"/>
      <c r="D89" s="393"/>
      <c r="E89" s="394"/>
      <c r="F89" s="395"/>
      <c r="G89" s="395"/>
    </row>
    <row r="90" spans="1:7" s="396" customFormat="1" ht="15.75" hidden="1" customHeight="1">
      <c r="A90" s="384">
        <f>+A89+0.1</f>
        <v>2.3000000000000003</v>
      </c>
      <c r="B90" s="385" t="s">
        <v>47</v>
      </c>
      <c r="C90" s="386"/>
      <c r="D90" s="393"/>
      <c r="E90" s="394"/>
      <c r="F90" s="395"/>
      <c r="G90" s="395"/>
    </row>
    <row r="91" spans="1:7" s="43" customFormat="1" ht="34.5" hidden="1">
      <c r="A91" s="28" t="s">
        <v>54</v>
      </c>
      <c r="B91" s="419" t="s">
        <v>139</v>
      </c>
      <c r="C91" s="136">
        <f>SUM(C92:C93)</f>
        <v>0</v>
      </c>
      <c r="D91" s="421"/>
      <c r="E91" s="59"/>
      <c r="F91" s="52"/>
      <c r="G91" s="52"/>
    </row>
    <row r="92" spans="1:7" s="42" customFormat="1" ht="18" hidden="1" customHeight="1">
      <c r="A92" s="35">
        <v>1</v>
      </c>
      <c r="B92" s="244" t="s">
        <v>334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18" t="s">
        <v>36</v>
      </c>
      <c r="B94" s="419" t="s">
        <v>37</v>
      </c>
      <c r="C94" s="136">
        <f>C19+C20-C36</f>
        <v>2031.1208900000056</v>
      </c>
      <c r="D94" s="421"/>
      <c r="E94" s="517" t="s">
        <v>184</v>
      </c>
      <c r="F94" s="517"/>
      <c r="G94" s="145"/>
    </row>
    <row r="95" spans="1:7" s="43" customFormat="1" ht="30" customHeight="1">
      <c r="A95" s="422"/>
      <c r="B95" s="423"/>
      <c r="E95" s="428"/>
      <c r="F95" s="52"/>
      <c r="G95" s="52"/>
    </row>
    <row r="96" spans="1:7" s="5" customFormat="1" ht="17.25" hidden="1">
      <c r="B96" s="424" t="s">
        <v>2</v>
      </c>
      <c r="C96" s="238" t="str">
        <f>+'Ekamut-caxs'!D78</f>
        <v>Ա.Գրիրգորյան</v>
      </c>
      <c r="D96" s="238"/>
      <c r="E96" s="84"/>
      <c r="F96" s="237">
        <f>+C19-C94</f>
        <v>-1105.9208900000056</v>
      </c>
      <c r="G96" s="237">
        <f>+F96+'Ekamut-caxs'!F76</f>
        <v>-1105.9000000000058</v>
      </c>
    </row>
    <row r="97" spans="1:7" s="2" customFormat="1" ht="17.25" hidden="1">
      <c r="A97" s="5"/>
      <c r="B97" s="30" t="s">
        <v>4</v>
      </c>
      <c r="C97" s="235"/>
      <c r="D97" s="425"/>
      <c r="E97" s="397"/>
      <c r="F97" s="45"/>
      <c r="G97" s="45"/>
    </row>
    <row r="98" spans="1:7" s="2" customFormat="1" ht="17.25" hidden="1">
      <c r="B98" s="426" t="s">
        <v>6</v>
      </c>
      <c r="C98" s="238" t="str">
        <f>+'Ekamut-caxs'!D80</f>
        <v>Ա.Թորոսյան</v>
      </c>
      <c r="D98" s="238"/>
      <c r="E98" s="43"/>
      <c r="F98" s="45"/>
      <c r="G98" s="45"/>
    </row>
    <row r="99" spans="1:7" s="2" customFormat="1" ht="12" hidden="1" customHeight="1">
      <c r="B99" s="413"/>
      <c r="C99" s="235"/>
      <c r="D99" s="425"/>
      <c r="E99" s="397"/>
      <c r="F99" s="45"/>
      <c r="G99" s="45"/>
    </row>
    <row r="100" spans="1:7" s="2" customFormat="1" hidden="1">
      <c r="B100" s="413"/>
      <c r="C100" s="44"/>
      <c r="D100" s="44"/>
      <c r="E100" s="44"/>
      <c r="F100" s="45"/>
      <c r="G100" s="45"/>
    </row>
    <row r="101" spans="1:7" s="252" customFormat="1" ht="17.25">
      <c r="B101" s="427" t="s">
        <v>201</v>
      </c>
      <c r="D101" s="253" t="s">
        <v>219</v>
      </c>
    </row>
    <row r="102" spans="1:7" ht="109.5" customHeight="1">
      <c r="B102" s="509"/>
    </row>
  </sheetData>
  <sheetProtection algorithmName="SHA-512" hashValue="+zOrAI0MIYE0n1F8x5SHqLp2duc8rwakArAQ46QVKm/RA/G/bVAQClc6bvjfm1QY6rmZeqpfe2C/oWn9nxhCwg==" saltValue="iadUvKcvpEA69IOPDEKkVg==" spinCount="100000" sheet="1"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8 C23:C24 C32 C34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88"/>
  <sheetViews>
    <sheetView view="pageBreakPreview" topLeftCell="A44" zoomScaleSheetLayoutView="100" workbookViewId="0">
      <selection activeCell="I51" sqref="I51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8" width="15.85546875" style="12" hidden="1" customWidth="1"/>
    <col min="9" max="9" width="15.140625" style="12" customWidth="1"/>
    <col min="10" max="10" width="14.140625" style="12" customWidth="1"/>
    <col min="11" max="11" width="44.85546875" style="12" customWidth="1"/>
    <col min="12" max="12" width="10.5703125" style="11" hidden="1" customWidth="1"/>
    <col min="13" max="13" width="13.85546875" style="11" customWidth="1"/>
    <col min="14" max="23" width="9.140625" style="11"/>
    <col min="24" max="16384" width="9.140625" style="12"/>
  </cols>
  <sheetData>
    <row r="1" spans="1:23" ht="21" customHeight="1">
      <c r="A1" s="518" t="s">
        <v>51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</row>
    <row r="2" spans="1:23" s="14" customFormat="1" ht="20.25">
      <c r="A2" s="513" t="str">
        <f>+'Ekamut-caxs'!A13:D13</f>
        <v xml:space="preserve">«Երևանի հ․105 մսուր-մանկապարտեզ» ՀՈԱԿ-ի </v>
      </c>
      <c r="B2" s="513"/>
      <c r="C2" s="513"/>
      <c r="D2" s="513"/>
      <c r="E2" s="513"/>
      <c r="F2" s="513"/>
      <c r="G2" s="513"/>
      <c r="H2" s="513"/>
      <c r="I2" s="513"/>
      <c r="J2" s="513"/>
      <c r="K2" s="513"/>
      <c r="L2" s="4"/>
      <c r="M2" s="4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41.25" customHeight="1">
      <c r="A3" s="521" t="s">
        <v>260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15"/>
      <c r="M3" s="15"/>
      <c r="N3" s="15"/>
    </row>
    <row r="4" spans="1:23">
      <c r="K4" s="17" t="s">
        <v>0</v>
      </c>
    </row>
    <row r="5" spans="1:23" ht="80.25" customHeight="1">
      <c r="A5" s="202" t="s">
        <v>3</v>
      </c>
      <c r="B5" s="38" t="s">
        <v>29</v>
      </c>
      <c r="C5" s="127" t="s">
        <v>283</v>
      </c>
      <c r="D5" s="127" t="s">
        <v>326</v>
      </c>
      <c r="E5" s="127" t="s">
        <v>329</v>
      </c>
      <c r="F5" s="127" t="s">
        <v>330</v>
      </c>
      <c r="G5" s="127" t="s">
        <v>331</v>
      </c>
      <c r="H5" s="127" t="s">
        <v>88</v>
      </c>
      <c r="I5" s="127" t="s">
        <v>284</v>
      </c>
      <c r="J5" s="38" t="s">
        <v>48</v>
      </c>
      <c r="K5" s="152" t="s">
        <v>193</v>
      </c>
      <c r="M5" s="208" t="s">
        <v>207</v>
      </c>
    </row>
    <row r="6" spans="1:23" s="14" customFormat="1" ht="17.25">
      <c r="A6" s="36" t="s">
        <v>7</v>
      </c>
      <c r="B6" s="37" t="s">
        <v>133</v>
      </c>
      <c r="C6" s="147">
        <f>SUM(C7:C8,C11,C14:C19,C22:C23)</f>
        <v>65580.600000000006</v>
      </c>
      <c r="D6" s="147">
        <f t="shared" ref="D6:H6" si="0">SUM(D7:D8,D11,D14:D19,D22:D23)</f>
        <v>18843.5</v>
      </c>
      <c r="E6" s="147">
        <f t="shared" si="0"/>
        <v>2191.1</v>
      </c>
      <c r="F6" s="147">
        <f t="shared" si="0"/>
        <v>2058</v>
      </c>
      <c r="G6" s="147">
        <f t="shared" si="0"/>
        <v>4484.7</v>
      </c>
      <c r="H6" s="147">
        <f t="shared" si="0"/>
        <v>27577.299999999996</v>
      </c>
      <c r="I6" s="147">
        <f>SUM(I7:I8,I11,I14:I19,I22:I23)</f>
        <v>36024.820889999995</v>
      </c>
      <c r="J6" s="147">
        <f t="shared" ref="J6:J64" si="1">I6-C6</f>
        <v>-29555.77911000001</v>
      </c>
      <c r="K6" s="180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s="33" customFormat="1" ht="17.25">
      <c r="A7" s="35">
        <v>1</v>
      </c>
      <c r="B7" s="141" t="str">
        <f>+'Ekamut-caxs'!B17</f>
        <v>Սուբսիդիայից</v>
      </c>
      <c r="C7" s="138">
        <v>61136.7</v>
      </c>
      <c r="D7" s="468">
        <v>16899.7</v>
      </c>
      <c r="E7" s="138">
        <v>2128.6</v>
      </c>
      <c r="F7" s="471">
        <v>2057.1</v>
      </c>
      <c r="G7" s="489">
        <f>+F7+G24</f>
        <v>4483</v>
      </c>
      <c r="H7" s="138">
        <f>SUM(D7:G7)</f>
        <v>25568.399999999998</v>
      </c>
      <c r="I7" s="139">
        <f>+'Ekamut-caxs'!D17</f>
        <v>29420</v>
      </c>
      <c r="J7" s="139">
        <f t="shared" si="1"/>
        <v>-31716.699999999997</v>
      </c>
      <c r="K7" s="138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</row>
    <row r="8" spans="1:23" s="33" customFormat="1" ht="17.25">
      <c r="A8" s="35">
        <f>+A7+1</f>
        <v>2</v>
      </c>
      <c r="B8" s="141" t="str">
        <f>+'Ekamut-caxs'!B18</f>
        <v>Այլ նպաստներ բյուջեից, որից՝</v>
      </c>
      <c r="C8" s="139">
        <f>SUM(C9:C10)</f>
        <v>48</v>
      </c>
      <c r="D8" s="139"/>
      <c r="E8" s="139"/>
      <c r="F8" s="139"/>
      <c r="G8" s="139"/>
      <c r="H8" s="138">
        <f t="shared" ref="H8:H23" si="2">SUM(D8:G8)</f>
        <v>0</v>
      </c>
      <c r="I8" s="139">
        <f>SUM(I9:I10)</f>
        <v>96</v>
      </c>
      <c r="J8" s="139">
        <f t="shared" si="1"/>
        <v>48</v>
      </c>
      <c r="K8" s="138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</row>
    <row r="9" spans="1:23" s="77" customFormat="1" ht="17.25">
      <c r="A9" s="19">
        <f>+A8+0.1</f>
        <v>2.1</v>
      </c>
      <c r="B9" s="197" t="str">
        <f>+'Ekamut-caxs'!B19</f>
        <v>վերապատրաստման գծով</v>
      </c>
      <c r="C9" s="467">
        <v>48</v>
      </c>
      <c r="D9" s="467"/>
      <c r="E9" s="467"/>
      <c r="F9" s="467"/>
      <c r="G9" s="467"/>
      <c r="H9" s="138">
        <f t="shared" si="2"/>
        <v>0</v>
      </c>
      <c r="I9" s="128">
        <f>+'Ekamut-caxs'!D19</f>
        <v>96</v>
      </c>
      <c r="J9" s="139">
        <f t="shared" si="1"/>
        <v>48</v>
      </c>
      <c r="K9" s="128"/>
    </row>
    <row r="10" spans="1:23" s="77" customFormat="1" ht="17.25" hidden="1">
      <c r="A10" s="19">
        <f>+A9+0.1</f>
        <v>2.2000000000000002</v>
      </c>
      <c r="B10" s="197" t="str">
        <f>+'Ekamut-caxs'!B20</f>
        <v>կամավոր ատեստավորման գծով</v>
      </c>
      <c r="C10" s="128"/>
      <c r="D10" s="128"/>
      <c r="E10" s="128"/>
      <c r="F10" s="128"/>
      <c r="G10" s="128"/>
      <c r="H10" s="138">
        <f t="shared" si="2"/>
        <v>0</v>
      </c>
      <c r="I10" s="128"/>
      <c r="J10" s="139">
        <f t="shared" si="1"/>
        <v>0</v>
      </c>
      <c r="K10" s="128"/>
    </row>
    <row r="11" spans="1:23" s="33" customFormat="1" ht="17.25" hidden="1">
      <c r="A11" s="35">
        <f>+A8+1</f>
        <v>3</v>
      </c>
      <c r="B11" s="141" t="str">
        <f>+'Ekamut-caxs'!B21</f>
        <v>Դրամաշնորհներ բյուջեից, որից՝</v>
      </c>
      <c r="C11" s="139">
        <f>SUM(C12:C13)</f>
        <v>0</v>
      </c>
      <c r="D11" s="139"/>
      <c r="E11" s="139"/>
      <c r="F11" s="139"/>
      <c r="G11" s="139"/>
      <c r="H11" s="138">
        <f t="shared" si="2"/>
        <v>0</v>
      </c>
      <c r="I11" s="139">
        <f>SUM(I12:I13)</f>
        <v>0</v>
      </c>
      <c r="J11" s="139">
        <f t="shared" si="1"/>
        <v>0</v>
      </c>
      <c r="K11" s="138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</row>
    <row r="12" spans="1:23" s="77" customFormat="1" ht="27" hidden="1">
      <c r="A12" s="19">
        <f>+A9+1</f>
        <v>3.1</v>
      </c>
      <c r="B12" s="197" t="str">
        <f>+'Ekamut-caxs'!B22</f>
        <v>կրթության առանձնահատուկ պայմանների կարիք ունեցող երեխաների գծով</v>
      </c>
      <c r="C12" s="128"/>
      <c r="D12" s="128"/>
      <c r="E12" s="128"/>
      <c r="F12" s="128"/>
      <c r="G12" s="128"/>
      <c r="H12" s="138">
        <f t="shared" si="2"/>
        <v>0</v>
      </c>
      <c r="I12" s="128"/>
      <c r="J12" s="139">
        <f t="shared" si="1"/>
        <v>0</v>
      </c>
      <c r="K12" s="128"/>
    </row>
    <row r="13" spans="1:23" s="77" customFormat="1" ht="17.25" hidden="1">
      <c r="A13" s="19">
        <f>+A10+1</f>
        <v>3.2</v>
      </c>
      <c r="B13" s="197" t="str">
        <f>+'Ekamut-caxs'!B23</f>
        <v>զինծառայողների երեխաների գծով</v>
      </c>
      <c r="C13" s="128"/>
      <c r="D13" s="128"/>
      <c r="E13" s="128"/>
      <c r="F13" s="128"/>
      <c r="G13" s="128"/>
      <c r="H13" s="138">
        <f t="shared" si="2"/>
        <v>0</v>
      </c>
      <c r="I13" s="128"/>
      <c r="J13" s="139">
        <f t="shared" si="1"/>
        <v>0</v>
      </c>
      <c r="K13" s="128"/>
    </row>
    <row r="14" spans="1:23" s="33" customFormat="1" ht="17.25" hidden="1">
      <c r="A14" s="35">
        <f>+A11+1</f>
        <v>4</v>
      </c>
      <c r="B14" s="141" t="str">
        <f>+'Ekamut-caxs'!B25</f>
        <v xml:space="preserve">Վճարովի ծառայություններից </v>
      </c>
      <c r="C14" s="138"/>
      <c r="D14" s="138"/>
      <c r="E14" s="138"/>
      <c r="F14" s="138"/>
      <c r="G14" s="138"/>
      <c r="H14" s="138">
        <f t="shared" si="2"/>
        <v>0</v>
      </c>
      <c r="I14" s="139">
        <f>+'Ekamut-caxs'!D25</f>
        <v>0</v>
      </c>
      <c r="J14" s="139">
        <f t="shared" si="1"/>
        <v>0</v>
      </c>
      <c r="K14" s="128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</row>
    <row r="15" spans="1:23" s="33" customFormat="1" ht="17.25">
      <c r="A15" s="35">
        <v>3</v>
      </c>
      <c r="B15" s="503" t="str">
        <f>+'Ekamut-caxs'!B24</f>
        <v>Սուբսիդիա ջրամատակարարման գծով</v>
      </c>
      <c r="C15" s="140">
        <v>8.1</v>
      </c>
      <c r="D15" s="468">
        <v>16.600000000000001</v>
      </c>
      <c r="E15" s="140">
        <f>+E31</f>
        <v>0.9</v>
      </c>
      <c r="F15" s="140">
        <v>0.9</v>
      </c>
      <c r="G15" s="140">
        <v>1.7</v>
      </c>
      <c r="H15" s="138">
        <f t="shared" si="2"/>
        <v>20.099999999999998</v>
      </c>
      <c r="I15" s="139">
        <f>+'Ekamut-caxs'!D24</f>
        <v>20.100000000000001</v>
      </c>
      <c r="J15" s="139">
        <f t="shared" si="1"/>
        <v>12.000000000000002</v>
      </c>
      <c r="K15" s="138"/>
      <c r="L15" s="32" t="s">
        <v>249</v>
      </c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</row>
    <row r="16" spans="1:23" s="33" customFormat="1" ht="17.25" hidden="1">
      <c r="A16" s="35">
        <f t="shared" ref="A16:A22" si="3">+A15+1</f>
        <v>4</v>
      </c>
      <c r="B16" s="503" t="str">
        <f>+'Ekamut-caxs'!B27</f>
        <v>Ֆինանսական օգնությունից (օգնիր մանկապարտեզիդ)</v>
      </c>
      <c r="C16" s="140"/>
      <c r="D16" s="140"/>
      <c r="E16" s="140"/>
      <c r="F16" s="140"/>
      <c r="G16" s="140"/>
      <c r="H16" s="138">
        <f t="shared" si="2"/>
        <v>0</v>
      </c>
      <c r="I16" s="139">
        <f>+'Ekamut-caxs'!D27</f>
        <v>0</v>
      </c>
      <c r="J16" s="139">
        <f t="shared" si="1"/>
        <v>0</v>
      </c>
      <c r="K16" s="138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</row>
    <row r="17" spans="1:23" s="33" customFormat="1" ht="17.25">
      <c r="A17" s="35">
        <v>4</v>
      </c>
      <c r="B17" s="503" t="str">
        <f>+'Ekamut-caxs'!B26</f>
        <v>Սպասարկման և կոմունալ համավճարներից</v>
      </c>
      <c r="C17" s="140">
        <v>1520.8</v>
      </c>
      <c r="D17" s="468">
        <v>1891</v>
      </c>
      <c r="E17" s="140">
        <v>61.6</v>
      </c>
      <c r="F17" s="140">
        <v>0</v>
      </c>
      <c r="G17" s="140">
        <v>0</v>
      </c>
      <c r="H17" s="138">
        <f t="shared" si="2"/>
        <v>1952.6</v>
      </c>
      <c r="I17" s="139">
        <f>+'Ekamut-caxs'!D26</f>
        <v>1952.52089</v>
      </c>
      <c r="J17" s="139">
        <f t="shared" si="1"/>
        <v>431.72089000000005</v>
      </c>
      <c r="K17" s="138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</row>
    <row r="18" spans="1:23" s="33" customFormat="1" ht="17.25" hidden="1">
      <c r="A18" s="35">
        <f t="shared" si="3"/>
        <v>5</v>
      </c>
      <c r="B18" s="141" t="str">
        <f>+'Ekamut-caxs'!B28</f>
        <v>Չփոխանակվող գործարքներից (դրամաշնորհից)</v>
      </c>
      <c r="C18" s="140"/>
      <c r="D18" s="140"/>
      <c r="E18" s="140"/>
      <c r="F18" s="140"/>
      <c r="G18" s="140"/>
      <c r="H18" s="138">
        <f t="shared" si="2"/>
        <v>0</v>
      </c>
      <c r="I18" s="139">
        <f>+'Ekamut-caxs'!D28</f>
        <v>0</v>
      </c>
      <c r="J18" s="139">
        <f t="shared" si="1"/>
        <v>0</v>
      </c>
      <c r="K18" s="138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</row>
    <row r="19" spans="1:23" s="33" customFormat="1" ht="17.25">
      <c r="A19" s="35">
        <v>5</v>
      </c>
      <c r="B19" s="141" t="str">
        <f>+'Ekamut-caxs'!B29</f>
        <v xml:space="preserve">Պայմանով ստացված ակտիվներից, այդ թվում՝  </v>
      </c>
      <c r="C19" s="142">
        <f>SUM(C20:C21)</f>
        <v>2867</v>
      </c>
      <c r="D19" s="142"/>
      <c r="E19" s="142"/>
      <c r="F19" s="142"/>
      <c r="G19" s="142"/>
      <c r="H19" s="489">
        <f t="shared" si="2"/>
        <v>0</v>
      </c>
      <c r="I19" s="142">
        <f>SUM(I20:I21)</f>
        <v>4500</v>
      </c>
      <c r="J19" s="139">
        <f t="shared" si="1"/>
        <v>1633</v>
      </c>
      <c r="K19" s="128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</row>
    <row r="20" spans="1:23" ht="17.25">
      <c r="A20" s="35">
        <v>6</v>
      </c>
      <c r="B20" s="183" t="str">
        <f>+'Ekamut-caxs'!B30</f>
        <v xml:space="preserve">ոչ ընթացիկ </v>
      </c>
      <c r="C20" s="128">
        <f>+C61</f>
        <v>2867</v>
      </c>
      <c r="D20" s="128"/>
      <c r="E20" s="128"/>
      <c r="F20" s="128"/>
      <c r="G20" s="128"/>
      <c r="H20" s="489">
        <f t="shared" si="2"/>
        <v>0</v>
      </c>
      <c r="I20" s="129">
        <f>+'Ekamut-caxs'!D30</f>
        <v>4500</v>
      </c>
      <c r="J20" s="129">
        <f t="shared" si="1"/>
        <v>1633</v>
      </c>
      <c r="K20" s="128"/>
    </row>
    <row r="21" spans="1:23" ht="17.25" hidden="1">
      <c r="A21" s="35">
        <f t="shared" si="3"/>
        <v>7</v>
      </c>
      <c r="B21" s="183" t="str">
        <f>+'Ekamut-caxs'!B31</f>
        <v xml:space="preserve">ընթացիկ </v>
      </c>
      <c r="C21" s="128"/>
      <c r="D21" s="128"/>
      <c r="E21" s="128"/>
      <c r="F21" s="128"/>
      <c r="G21" s="128"/>
      <c r="H21" s="138">
        <f t="shared" si="2"/>
        <v>0</v>
      </c>
      <c r="I21" s="129">
        <f>+'Ekamut-caxs'!D31</f>
        <v>0</v>
      </c>
      <c r="J21" s="129">
        <f t="shared" si="1"/>
        <v>0</v>
      </c>
      <c r="K21" s="128"/>
    </row>
    <row r="22" spans="1:23" s="32" customFormat="1" ht="17.25" hidden="1">
      <c r="A22" s="35">
        <f t="shared" si="3"/>
        <v>8</v>
      </c>
      <c r="B22" s="182" t="str">
        <f>+'Ekamut-caxs'!B32</f>
        <v>Բանկի տոկոսից</v>
      </c>
      <c r="C22" s="140"/>
      <c r="D22" s="140"/>
      <c r="E22" s="140"/>
      <c r="F22" s="140"/>
      <c r="G22" s="140"/>
      <c r="H22" s="138">
        <f t="shared" si="2"/>
        <v>0</v>
      </c>
      <c r="I22" s="138">
        <f>+'Ekamut-caxs'!D32</f>
        <v>0</v>
      </c>
      <c r="J22" s="138">
        <f t="shared" si="1"/>
        <v>0</v>
      </c>
      <c r="K22" s="128"/>
    </row>
    <row r="23" spans="1:23" s="32" customFormat="1" ht="17.25">
      <c r="A23" s="35">
        <v>7</v>
      </c>
      <c r="B23" s="182" t="str">
        <f>+'Ekamut-caxs'!B33</f>
        <v>Այլ եկամուտներ</v>
      </c>
      <c r="C23" s="140"/>
      <c r="D23" s="473">
        <v>36.200000000000003</v>
      </c>
      <c r="E23" s="140"/>
      <c r="F23" s="140"/>
      <c r="G23" s="140"/>
      <c r="H23" s="138">
        <f t="shared" si="2"/>
        <v>36.200000000000003</v>
      </c>
      <c r="I23" s="138">
        <f>+'Ekamut-caxs'!D33</f>
        <v>36.200000000000003</v>
      </c>
      <c r="J23" s="138">
        <f>I23-C23</f>
        <v>36.200000000000003</v>
      </c>
      <c r="K23" s="138"/>
      <c r="L23" s="32" t="s">
        <v>289</v>
      </c>
      <c r="M23" s="472" t="s">
        <v>327</v>
      </c>
    </row>
    <row r="24" spans="1:23" s="14" customFormat="1" ht="17.25">
      <c r="A24" s="36" t="s">
        <v>10</v>
      </c>
      <c r="B24" s="34" t="s">
        <v>134</v>
      </c>
      <c r="C24" s="148">
        <f>SUM(C25,C28:C34,C38:C60,C62:C63)</f>
        <v>65580.600000000006</v>
      </c>
      <c r="D24" s="148">
        <f t="shared" ref="D24:J24" si="4">SUM(D25,D28:D34,D38:D60,D62:D63)</f>
        <v>21201.7</v>
      </c>
      <c r="E24" s="148">
        <f t="shared" si="4"/>
        <v>2109.1</v>
      </c>
      <c r="F24" s="148">
        <f t="shared" si="4"/>
        <v>2057.1</v>
      </c>
      <c r="G24" s="148">
        <f t="shared" si="4"/>
        <v>2425.9</v>
      </c>
      <c r="H24" s="148">
        <f t="shared" si="4"/>
        <v>27793.799999999996</v>
      </c>
      <c r="I24" s="148">
        <f t="shared" si="4"/>
        <v>36024.799999999996</v>
      </c>
      <c r="J24" s="148">
        <f t="shared" si="4"/>
        <v>-29555.80000000001</v>
      </c>
      <c r="K24" s="180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s="33" customFormat="1" ht="17.25">
      <c r="A25" s="35">
        <v>1</v>
      </c>
      <c r="B25" s="182" t="str">
        <f>+'Ekamut-caxs'!B37</f>
        <v>Աշխատավարձի գծով, որից՝</v>
      </c>
      <c r="C25" s="140">
        <v>46290.8</v>
      </c>
      <c r="D25" s="468">
        <v>19142.400000000001</v>
      </c>
      <c r="E25" s="140">
        <v>2046.6</v>
      </c>
      <c r="F25" s="140">
        <v>2021.6</v>
      </c>
      <c r="G25" s="477">
        <v>2200</v>
      </c>
      <c r="H25" s="140">
        <f>SUM(D25:G25)</f>
        <v>25410.6</v>
      </c>
      <c r="I25" s="142">
        <f>+'Ekamut-caxs'!D37</f>
        <v>27540.799999999999</v>
      </c>
      <c r="J25" s="139">
        <f t="shared" si="1"/>
        <v>-18750.000000000004</v>
      </c>
      <c r="K25" s="128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</row>
    <row r="26" spans="1:23" s="78" customFormat="1" ht="17.25" hidden="1">
      <c r="A26" s="19">
        <f>+A25+0.1</f>
        <v>1.1000000000000001</v>
      </c>
      <c r="B26" s="82" t="str">
        <f>+'Ekamut-caxs'!B38</f>
        <v>վճարովի ծառայության գծով</v>
      </c>
      <c r="C26" s="128"/>
      <c r="D26" s="128"/>
      <c r="E26" s="128"/>
      <c r="F26" s="128"/>
      <c r="G26" s="128"/>
      <c r="H26" s="140">
        <f t="shared" ref="H26:H63" si="5">SUM(D26:G26)</f>
        <v>0</v>
      </c>
      <c r="I26" s="143">
        <f>+'Ekamut-caxs'!D38</f>
        <v>0</v>
      </c>
      <c r="J26" s="129">
        <f>I26-C26</f>
        <v>0</v>
      </c>
      <c r="K26" s="128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</row>
    <row r="27" spans="1:23" s="77" customFormat="1" ht="17.25" hidden="1">
      <c r="A27" s="19">
        <f>+A26+0.1</f>
        <v>1.2000000000000002</v>
      </c>
      <c r="B27" s="197" t="str">
        <f>+'Ekamut-caxs'!B39</f>
        <v>պարգևատրման գծով</v>
      </c>
      <c r="C27" s="128"/>
      <c r="D27" s="128"/>
      <c r="E27" s="128"/>
      <c r="F27" s="128"/>
      <c r="G27" s="128"/>
      <c r="H27" s="140">
        <f t="shared" si="5"/>
        <v>0</v>
      </c>
      <c r="I27" s="128">
        <f>+'Ekamut-caxs'!D39</f>
        <v>372.70400000000001</v>
      </c>
      <c r="J27" s="130">
        <f>I27-C27</f>
        <v>372.70400000000001</v>
      </c>
      <c r="K27" s="130"/>
    </row>
    <row r="28" spans="1:23" s="33" customFormat="1" ht="17.25">
      <c r="A28" s="35">
        <f>+A25+1</f>
        <v>2</v>
      </c>
      <c r="B28" s="141" t="str">
        <f>+'Ekamut-caxs'!B40</f>
        <v>Սննդի գծով</v>
      </c>
      <c r="C28" s="140">
        <v>1939.7</v>
      </c>
      <c r="D28" s="140"/>
      <c r="E28" s="140"/>
      <c r="F28" s="140"/>
      <c r="G28" s="140"/>
      <c r="H28" s="140">
        <f t="shared" si="5"/>
        <v>0</v>
      </c>
      <c r="I28" s="142">
        <f>+'Ekamut-caxs'!D40</f>
        <v>0</v>
      </c>
      <c r="J28" s="139">
        <f t="shared" si="1"/>
        <v>-1939.7</v>
      </c>
      <c r="K28" s="251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</row>
    <row r="29" spans="1:23" s="33" customFormat="1" ht="17.25">
      <c r="A29" s="35">
        <f>+A28+1</f>
        <v>3</v>
      </c>
      <c r="B29" s="141" t="str">
        <f>+'Ekamut-caxs'!B41</f>
        <v>Ջեռուցման գծով</v>
      </c>
      <c r="C29" s="140">
        <v>2125.3000000000002</v>
      </c>
      <c r="D29" s="140"/>
      <c r="E29" s="140"/>
      <c r="F29" s="140"/>
      <c r="G29" s="140"/>
      <c r="H29" s="140">
        <f t="shared" si="5"/>
        <v>0</v>
      </c>
      <c r="I29" s="142">
        <f>+'Ekamut-caxs'!D41</f>
        <v>172.4</v>
      </c>
      <c r="J29" s="139">
        <f t="shared" si="1"/>
        <v>-1952.9</v>
      </c>
      <c r="K29" s="128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</row>
    <row r="30" spans="1:23" s="33" customFormat="1" ht="17.25">
      <c r="A30" s="35">
        <f t="shared" ref="A30:A33" si="6">+A29+1</f>
        <v>4</v>
      </c>
      <c r="B30" s="141" t="str">
        <f>+'Ekamut-caxs'!B42</f>
        <v>Էլեկտրաէներգիայի գծով</v>
      </c>
      <c r="C30" s="140">
        <v>653.90000000000009</v>
      </c>
      <c r="D30" s="140"/>
      <c r="E30" s="140"/>
      <c r="F30" s="140"/>
      <c r="G30" s="140"/>
      <c r="H30" s="140">
        <f t="shared" si="5"/>
        <v>0</v>
      </c>
      <c r="I30" s="142">
        <f>+'Ekamut-caxs'!D42</f>
        <v>213.32999999999993</v>
      </c>
      <c r="J30" s="139">
        <f t="shared" si="1"/>
        <v>-440.57000000000016</v>
      </c>
      <c r="K30" s="128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</row>
    <row r="31" spans="1:23" s="33" customFormat="1" ht="17.25">
      <c r="A31" s="35">
        <f t="shared" si="6"/>
        <v>5</v>
      </c>
      <c r="B31" s="141" t="str">
        <f>+'Ekamut-caxs'!B43</f>
        <v>Ջրմուղ-կոյուղու գծով</v>
      </c>
      <c r="C31" s="140">
        <v>213.59999999999997</v>
      </c>
      <c r="D31" s="468">
        <v>16.600000000000001</v>
      </c>
      <c r="E31" s="140">
        <f>0.9</f>
        <v>0.9</v>
      </c>
      <c r="F31" s="140">
        <v>32.5</v>
      </c>
      <c r="G31" s="477">
        <v>65.099999999999994</v>
      </c>
      <c r="H31" s="140">
        <f t="shared" si="5"/>
        <v>115.1</v>
      </c>
      <c r="I31" s="142">
        <f>+'Ekamut-caxs'!D43</f>
        <v>135.24911000000006</v>
      </c>
      <c r="J31" s="139">
        <f t="shared" si="1"/>
        <v>-78.350889999999907</v>
      </c>
      <c r="K31" s="128"/>
      <c r="L31" s="85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</row>
    <row r="32" spans="1:23" s="33" customFormat="1" ht="17.25">
      <c r="A32" s="35">
        <f t="shared" si="6"/>
        <v>6</v>
      </c>
      <c r="B32" s="141" t="str">
        <f>+'Ekamut-caxs'!B44</f>
        <v>Աղբահանության գծով</v>
      </c>
      <c r="C32" s="140">
        <v>59.2</v>
      </c>
      <c r="D32" s="468">
        <v>44.4</v>
      </c>
      <c r="E32" s="140"/>
      <c r="F32" s="140"/>
      <c r="G32" s="140">
        <v>14.8</v>
      </c>
      <c r="H32" s="140">
        <f t="shared" si="5"/>
        <v>59.2</v>
      </c>
      <c r="I32" s="142">
        <f>+'Ekamut-caxs'!D44</f>
        <v>59.3</v>
      </c>
      <c r="J32" s="139">
        <f t="shared" si="1"/>
        <v>9.9999999999994316E-2</v>
      </c>
      <c r="K32" s="128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</row>
    <row r="33" spans="1:23" s="33" customFormat="1" ht="17.25" hidden="1">
      <c r="A33" s="35">
        <f t="shared" si="6"/>
        <v>7</v>
      </c>
      <c r="B33" s="141" t="str">
        <f>+'Ekamut-caxs'!B45</f>
        <v>Ախտաբանության գծով</v>
      </c>
      <c r="C33" s="140"/>
      <c r="D33" s="140"/>
      <c r="E33" s="140"/>
      <c r="F33" s="140"/>
      <c r="G33" s="140"/>
      <c r="H33" s="140">
        <f t="shared" si="5"/>
        <v>0</v>
      </c>
      <c r="I33" s="142">
        <f>+'Ekamut-caxs'!D45</f>
        <v>0</v>
      </c>
      <c r="J33" s="139">
        <f t="shared" si="1"/>
        <v>0</v>
      </c>
      <c r="K33" s="128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</row>
    <row r="34" spans="1:23" s="33" customFormat="1" ht="17.25">
      <c r="A34" s="35">
        <v>7</v>
      </c>
      <c r="B34" s="141" t="str">
        <f>+'Ekamut-caxs'!B46</f>
        <v>Կապի գծով, այդ թվում`</v>
      </c>
      <c r="C34" s="142">
        <f>SUM(C35:C37)</f>
        <v>19.2</v>
      </c>
      <c r="D34" s="142"/>
      <c r="E34" s="142"/>
      <c r="F34" s="142"/>
      <c r="G34" s="142"/>
      <c r="H34" s="140">
        <f t="shared" si="5"/>
        <v>0</v>
      </c>
      <c r="I34" s="142">
        <f>SUM(I35:I37)</f>
        <v>0</v>
      </c>
      <c r="J34" s="139">
        <f t="shared" si="1"/>
        <v>-19.2</v>
      </c>
      <c r="K34" s="128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</row>
    <row r="35" spans="1:23" ht="17.25">
      <c r="A35" s="19">
        <f t="shared" ref="A35:A37" si="7">+A34+0.1</f>
        <v>7.1</v>
      </c>
      <c r="B35" s="183" t="str">
        <f>+'Ekamut-caxs'!B47</f>
        <v>բաժանորդային վճար</v>
      </c>
      <c r="C35" s="128">
        <v>9.6</v>
      </c>
      <c r="D35" s="128"/>
      <c r="E35" s="128"/>
      <c r="F35" s="128"/>
      <c r="G35" s="490">
        <v>4.8</v>
      </c>
      <c r="H35" s="140">
        <f t="shared" si="5"/>
        <v>4.8</v>
      </c>
      <c r="I35" s="143">
        <f>+'Ekamut-caxs'!D47</f>
        <v>0</v>
      </c>
      <c r="J35" s="129">
        <f t="shared" si="1"/>
        <v>-9.6</v>
      </c>
      <c r="K35" s="128"/>
    </row>
    <row r="36" spans="1:23" ht="17.25">
      <c r="A36" s="19">
        <f t="shared" si="7"/>
        <v>7.1999999999999993</v>
      </c>
      <c r="B36" s="183" t="str">
        <f>+'Ekamut-caxs'!B48</f>
        <v>րոպեավճար</v>
      </c>
      <c r="C36" s="128"/>
      <c r="D36" s="128"/>
      <c r="E36" s="128"/>
      <c r="F36" s="128"/>
      <c r="G36" s="128"/>
      <c r="H36" s="140">
        <f t="shared" si="5"/>
        <v>0</v>
      </c>
      <c r="I36" s="143">
        <f>+'Ekamut-caxs'!D48</f>
        <v>0</v>
      </c>
      <c r="J36" s="129">
        <f t="shared" si="1"/>
        <v>0</v>
      </c>
      <c r="K36" s="128"/>
    </row>
    <row r="37" spans="1:23" ht="17.25">
      <c r="A37" s="19">
        <f t="shared" si="7"/>
        <v>7.2999999999999989</v>
      </c>
      <c r="B37" s="183" t="str">
        <f>+'Ekamut-caxs'!B49</f>
        <v>ինտերնետ կապ</v>
      </c>
      <c r="C37" s="128">
        <v>9.6</v>
      </c>
      <c r="D37" s="128"/>
      <c r="E37" s="128"/>
      <c r="F37" s="128"/>
      <c r="G37" s="490">
        <v>4.8</v>
      </c>
      <c r="H37" s="140">
        <f t="shared" si="5"/>
        <v>4.8</v>
      </c>
      <c r="I37" s="143">
        <f>+'Ekamut-caxs'!D49</f>
        <v>0</v>
      </c>
      <c r="J37" s="129">
        <f t="shared" si="1"/>
        <v>-9.6</v>
      </c>
      <c r="K37" s="128"/>
    </row>
    <row r="38" spans="1:23" s="33" customFormat="1" ht="17.25" hidden="1">
      <c r="A38" s="35">
        <f>+A34+1</f>
        <v>8</v>
      </c>
      <c r="B38" s="141" t="str">
        <f>+'Ekamut-caxs'!B50</f>
        <v>Բանկային ծառայության գծով</v>
      </c>
      <c r="C38" s="140"/>
      <c r="D38" s="140"/>
      <c r="E38" s="140"/>
      <c r="F38" s="140"/>
      <c r="G38" s="140"/>
      <c r="H38" s="140">
        <f t="shared" si="5"/>
        <v>0</v>
      </c>
      <c r="I38" s="142">
        <f>+'Ekamut-caxs'!D50</f>
        <v>0</v>
      </c>
      <c r="J38" s="139">
        <f t="shared" si="1"/>
        <v>0</v>
      </c>
      <c r="K38" s="128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</row>
    <row r="39" spans="1:23" s="33" customFormat="1" ht="17.25">
      <c r="A39" s="35">
        <v>8</v>
      </c>
      <c r="B39" s="141" t="str">
        <f>+'Ekamut-caxs'!B51</f>
        <v>Տնտեսական ապրանքների գծով</v>
      </c>
      <c r="C39" s="140">
        <v>588</v>
      </c>
      <c r="D39" s="140"/>
      <c r="E39" s="140"/>
      <c r="F39" s="140"/>
      <c r="G39" s="140"/>
      <c r="H39" s="140">
        <f t="shared" si="5"/>
        <v>0</v>
      </c>
      <c r="I39" s="142">
        <f>+'Ekamut-caxs'!D51</f>
        <v>0</v>
      </c>
      <c r="J39" s="139">
        <f t="shared" si="1"/>
        <v>-588</v>
      </c>
      <c r="K39" s="128"/>
      <c r="L39" s="5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</row>
    <row r="40" spans="1:23" s="33" customFormat="1" ht="17.25">
      <c r="A40" s="35">
        <f t="shared" ref="A40:A59" si="8">+A39+1</f>
        <v>9</v>
      </c>
      <c r="B40" s="141" t="str">
        <f>+'Ekamut-caxs'!B52</f>
        <v>Գրասենյակային ապրանքների գծով</v>
      </c>
      <c r="C40" s="140">
        <v>111.6</v>
      </c>
      <c r="D40" s="140"/>
      <c r="E40" s="140"/>
      <c r="F40" s="140"/>
      <c r="G40" s="140"/>
      <c r="H40" s="140">
        <f t="shared" si="5"/>
        <v>0</v>
      </c>
      <c r="I40" s="142">
        <f>+'Ekamut-caxs'!D52</f>
        <v>0</v>
      </c>
      <c r="J40" s="139">
        <f t="shared" si="1"/>
        <v>-111.6</v>
      </c>
      <c r="K40" s="128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</row>
    <row r="41" spans="1:23" s="33" customFormat="1" ht="17.25" hidden="1">
      <c r="A41" s="35">
        <f t="shared" si="8"/>
        <v>10</v>
      </c>
      <c r="B41" s="141" t="str">
        <f>+'Ekamut-caxs'!B53</f>
        <v>Փոքրարժեք կամ արագամաշ առարկաների գծով</v>
      </c>
      <c r="C41" s="140"/>
      <c r="D41" s="140"/>
      <c r="E41" s="140"/>
      <c r="F41" s="140"/>
      <c r="G41" s="140"/>
      <c r="H41" s="140">
        <f t="shared" si="5"/>
        <v>0</v>
      </c>
      <c r="I41" s="142">
        <f>+'Ekamut-caxs'!D53</f>
        <v>0</v>
      </c>
      <c r="J41" s="139">
        <f t="shared" si="1"/>
        <v>0</v>
      </c>
      <c r="K41" s="128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</row>
    <row r="42" spans="1:23" s="33" customFormat="1" ht="17.25" hidden="1">
      <c r="A42" s="35">
        <f t="shared" si="8"/>
        <v>11</v>
      </c>
      <c r="B42" s="141" t="str">
        <f>+'Ekamut-caxs'!B54</f>
        <v>Ուսումնական նյութերի գծով</v>
      </c>
      <c r="C42" s="140"/>
      <c r="D42" s="140"/>
      <c r="E42" s="140"/>
      <c r="F42" s="140"/>
      <c r="G42" s="140"/>
      <c r="H42" s="140">
        <f t="shared" si="5"/>
        <v>0</v>
      </c>
      <c r="I42" s="142">
        <f>+'Ekamut-caxs'!D54</f>
        <v>0</v>
      </c>
      <c r="J42" s="139">
        <f t="shared" si="1"/>
        <v>0</v>
      </c>
      <c r="K42" s="128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</row>
    <row r="43" spans="1:23" s="33" customFormat="1" ht="17.25" hidden="1">
      <c r="A43" s="35">
        <f t="shared" si="8"/>
        <v>12</v>
      </c>
      <c r="B43" s="141" t="str">
        <f>+'Ekamut-caxs'!B55</f>
        <v>Դեղորայքի գծով</v>
      </c>
      <c r="C43" s="140"/>
      <c r="D43" s="140"/>
      <c r="E43" s="140"/>
      <c r="F43" s="140"/>
      <c r="G43" s="140"/>
      <c r="H43" s="140">
        <f t="shared" si="5"/>
        <v>0</v>
      </c>
      <c r="I43" s="142">
        <f>+'Ekamut-caxs'!D55</f>
        <v>0</v>
      </c>
      <c r="J43" s="139">
        <f>I43-C43</f>
        <v>0</v>
      </c>
      <c r="K43" s="128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</row>
    <row r="44" spans="1:23" s="33" customFormat="1" ht="17.25">
      <c r="A44" s="35">
        <v>10</v>
      </c>
      <c r="B44" s="141" t="str">
        <f>+'Ekamut-caxs'!B56</f>
        <v>Բուժ.ծառայության գծով</v>
      </c>
      <c r="C44" s="140">
        <v>45</v>
      </c>
      <c r="D44" s="140"/>
      <c r="E44" s="140"/>
      <c r="F44" s="140"/>
      <c r="G44" s="140"/>
      <c r="H44" s="140">
        <f t="shared" si="5"/>
        <v>0</v>
      </c>
      <c r="I44" s="142">
        <f>+'Ekamut-caxs'!D56</f>
        <v>0</v>
      </c>
      <c r="J44" s="139">
        <f t="shared" si="1"/>
        <v>-45</v>
      </c>
      <c r="K44" s="128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</row>
    <row r="45" spans="1:23" s="33" customFormat="1" ht="17.25" hidden="1">
      <c r="A45" s="35">
        <f t="shared" si="8"/>
        <v>11</v>
      </c>
      <c r="B45" s="141" t="str">
        <f>+'Ekamut-caxs'!B57</f>
        <v>Ընթացիկ վերանորոգման գծով</v>
      </c>
      <c r="C45" s="138"/>
      <c r="D45" s="138"/>
      <c r="E45" s="138"/>
      <c r="F45" s="138"/>
      <c r="G45" s="138"/>
      <c r="H45" s="140">
        <f t="shared" si="5"/>
        <v>0</v>
      </c>
      <c r="I45" s="142">
        <f>+'Ekamut-caxs'!D57</f>
        <v>0</v>
      </c>
      <c r="J45" s="139">
        <f t="shared" si="1"/>
        <v>0</v>
      </c>
      <c r="K45" s="128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</row>
    <row r="46" spans="1:23" s="33" customFormat="1" ht="17.25">
      <c r="A46" s="35">
        <v>11</v>
      </c>
      <c r="B46" s="141" t="str">
        <f>+'Ekamut-caxs'!B58</f>
        <v>Ջեռուցման համակարգի սպասարկման գծով</v>
      </c>
      <c r="C46" s="138"/>
      <c r="D46" s="138"/>
      <c r="E46" s="138"/>
      <c r="F46" s="138"/>
      <c r="G46" s="138"/>
      <c r="H46" s="140">
        <f t="shared" si="5"/>
        <v>0</v>
      </c>
      <c r="I46" s="142">
        <f>+'Ekamut-caxs'!D58</f>
        <v>102.8</v>
      </c>
      <c r="J46" s="139">
        <f>I46-C46</f>
        <v>102.8</v>
      </c>
      <c r="K46" s="128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</row>
    <row r="47" spans="1:23" s="33" customFormat="1" ht="17.25">
      <c r="A47" s="35">
        <v>12</v>
      </c>
      <c r="B47" s="141" t="str">
        <f>+'Ekamut-caxs'!B59</f>
        <v>Կաթսայատան սպասարկման գծով</v>
      </c>
      <c r="C47" s="138">
        <v>580</v>
      </c>
      <c r="D47" s="138"/>
      <c r="E47" s="138"/>
      <c r="F47" s="138"/>
      <c r="G47" s="471"/>
      <c r="H47" s="140">
        <f t="shared" si="5"/>
        <v>0</v>
      </c>
      <c r="I47" s="142">
        <f>+'Ekamut-caxs'!D59</f>
        <v>0</v>
      </c>
      <c r="J47" s="139">
        <f>I47-C47</f>
        <v>-580</v>
      </c>
      <c r="K47" s="138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</row>
    <row r="48" spans="1:23" s="33" customFormat="1" ht="17.25">
      <c r="A48" s="35">
        <v>13</v>
      </c>
      <c r="B48" s="141" t="str">
        <f>+'Ekamut-caxs'!B60</f>
        <v>Սպասարկման և կոմունալ համավճարների գծով</v>
      </c>
      <c r="C48" s="138">
        <v>1520.8</v>
      </c>
      <c r="D48" s="469">
        <v>1891</v>
      </c>
      <c r="E48" s="138">
        <v>61.6</v>
      </c>
      <c r="F48" s="138">
        <v>0</v>
      </c>
      <c r="G48" s="138">
        <v>0</v>
      </c>
      <c r="H48" s="140">
        <f t="shared" si="5"/>
        <v>1952.6</v>
      </c>
      <c r="I48" s="142">
        <f>+'Ekamut-caxs'!D60</f>
        <v>1952.52089</v>
      </c>
      <c r="J48" s="139">
        <f>I48-C48</f>
        <v>431.72089000000005</v>
      </c>
      <c r="K48" s="138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</row>
    <row r="49" spans="1:23" s="33" customFormat="1" ht="17.25">
      <c r="A49" s="35">
        <v>14</v>
      </c>
      <c r="B49" s="141" t="str">
        <f>+'Ekamut-caxs'!B61</f>
        <v>Գնումների համակարգողի ծառայության գծով</v>
      </c>
      <c r="C49" s="140">
        <v>300</v>
      </c>
      <c r="D49" s="140"/>
      <c r="E49" s="140"/>
      <c r="F49" s="140"/>
      <c r="G49" s="477">
        <v>50</v>
      </c>
      <c r="H49" s="140">
        <f t="shared" si="5"/>
        <v>50</v>
      </c>
      <c r="I49" s="142">
        <f>+'Ekamut-caxs'!D61</f>
        <v>0</v>
      </c>
      <c r="J49" s="139">
        <f t="shared" si="1"/>
        <v>-300</v>
      </c>
      <c r="K49" s="128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</row>
    <row r="50" spans="1:23" s="33" customFormat="1" ht="17.25" hidden="1">
      <c r="A50" s="35">
        <f t="shared" si="8"/>
        <v>15</v>
      </c>
      <c r="B50" s="141" t="str">
        <f>+'Ekamut-caxs'!B62</f>
        <v>Համակարգիչների տեխնիկական սպասարկման գծով</v>
      </c>
      <c r="C50" s="140"/>
      <c r="D50" s="140"/>
      <c r="E50" s="140"/>
      <c r="F50" s="140"/>
      <c r="G50" s="140"/>
      <c r="H50" s="140">
        <f t="shared" si="5"/>
        <v>0</v>
      </c>
      <c r="I50" s="142">
        <f>+'Ekamut-caxs'!D62</f>
        <v>0</v>
      </c>
      <c r="J50" s="139">
        <f t="shared" si="1"/>
        <v>0</v>
      </c>
      <c r="K50" s="128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</row>
    <row r="51" spans="1:23" s="33" customFormat="1" ht="17.25">
      <c r="A51" s="35">
        <v>15</v>
      </c>
      <c r="B51" s="141" t="str">
        <f>+'Ekamut-caxs'!B63</f>
        <v>Համակարգչային ծրագրի և կայքի սպասարկման գծով</v>
      </c>
      <c r="C51" s="138">
        <v>107</v>
      </c>
      <c r="D51" s="468">
        <v>107</v>
      </c>
      <c r="E51" s="138"/>
      <c r="F51" s="138"/>
      <c r="G51" s="138"/>
      <c r="H51" s="140">
        <f t="shared" si="5"/>
        <v>107</v>
      </c>
      <c r="I51" s="142">
        <f>+'Ekamut-caxs'!D63</f>
        <v>107</v>
      </c>
      <c r="J51" s="139">
        <f t="shared" si="1"/>
        <v>0</v>
      </c>
      <c r="K51" s="128"/>
      <c r="L51" s="5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</row>
    <row r="52" spans="1:23" s="33" customFormat="1" ht="17.25">
      <c r="A52" s="35">
        <v>16</v>
      </c>
      <c r="B52" s="141" t="str">
        <f>+'Ekamut-caxs'!B64</f>
        <v>էլ․ստորագրության գծով</v>
      </c>
      <c r="C52" s="138">
        <v>3</v>
      </c>
      <c r="D52" s="138"/>
      <c r="E52" s="138"/>
      <c r="F52" s="138">
        <v>3</v>
      </c>
      <c r="G52" s="138"/>
      <c r="H52" s="140">
        <f t="shared" si="5"/>
        <v>3</v>
      </c>
      <c r="I52" s="142">
        <f>+'Ekamut-caxs'!D64</f>
        <v>3</v>
      </c>
      <c r="J52" s="139">
        <f t="shared" ref="J52:J63" si="9">I52-C52</f>
        <v>0</v>
      </c>
      <c r="K52" s="138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</row>
    <row r="53" spans="1:23" s="33" customFormat="1" ht="17.25" hidden="1">
      <c r="A53" s="35">
        <f t="shared" si="8"/>
        <v>17</v>
      </c>
      <c r="B53" s="141" t="str">
        <f>+'Ekamut-caxs'!B65</f>
        <v>Հայտարարության գծով</v>
      </c>
      <c r="C53" s="138"/>
      <c r="D53" s="138"/>
      <c r="E53" s="138"/>
      <c r="F53" s="138"/>
      <c r="G53" s="138"/>
      <c r="H53" s="140">
        <f t="shared" si="5"/>
        <v>0</v>
      </c>
      <c r="I53" s="142">
        <f>+'Ekamut-caxs'!D65</f>
        <v>0</v>
      </c>
      <c r="J53" s="139">
        <f t="shared" si="9"/>
        <v>0</v>
      </c>
      <c r="K53" s="128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</row>
    <row r="54" spans="1:23" s="33" customFormat="1" ht="17.25" hidden="1">
      <c r="A54" s="35">
        <f t="shared" si="8"/>
        <v>18</v>
      </c>
      <c r="B54" s="141" t="str">
        <f>+'Ekamut-caxs'!B66</f>
        <v>Բաժանորդագրության գծով</v>
      </c>
      <c r="C54" s="138"/>
      <c r="D54" s="138"/>
      <c r="E54" s="138"/>
      <c r="F54" s="138"/>
      <c r="G54" s="138"/>
      <c r="H54" s="140">
        <f t="shared" si="5"/>
        <v>0</v>
      </c>
      <c r="I54" s="142">
        <f>+'Ekamut-caxs'!D66</f>
        <v>0</v>
      </c>
      <c r="J54" s="139">
        <f t="shared" si="9"/>
        <v>0</v>
      </c>
      <c r="K54" s="138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</row>
    <row r="55" spans="1:23" s="33" customFormat="1" ht="17.25">
      <c r="A55" s="35">
        <v>17</v>
      </c>
      <c r="B55" s="141" t="str">
        <f>+'Ekamut-caxs'!B67</f>
        <v>Վերապատրաստման գծով</v>
      </c>
      <c r="C55" s="138">
        <v>48</v>
      </c>
      <c r="D55" s="138"/>
      <c r="E55" s="138"/>
      <c r="F55" s="138"/>
      <c r="G55" s="471">
        <v>96</v>
      </c>
      <c r="H55" s="140">
        <f t="shared" si="5"/>
        <v>96</v>
      </c>
      <c r="I55" s="142">
        <f>+'Ekamut-caxs'!D67</f>
        <v>96</v>
      </c>
      <c r="J55" s="139">
        <f t="shared" si="9"/>
        <v>48</v>
      </c>
      <c r="K55" s="138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</row>
    <row r="56" spans="1:23" s="32" customFormat="1" ht="17.25" hidden="1">
      <c r="A56" s="35">
        <f t="shared" si="8"/>
        <v>18</v>
      </c>
      <c r="B56" s="182">
        <f>+'Ekamut-caxs'!B68</f>
        <v>0</v>
      </c>
      <c r="C56" s="138"/>
      <c r="D56" s="138"/>
      <c r="E56" s="138"/>
      <c r="F56" s="138"/>
      <c r="G56" s="138"/>
      <c r="H56" s="140">
        <f t="shared" si="5"/>
        <v>0</v>
      </c>
      <c r="I56" s="140">
        <f>+'Ekamut-caxs'!D68</f>
        <v>0</v>
      </c>
      <c r="J56" s="138">
        <f t="shared" si="9"/>
        <v>0</v>
      </c>
      <c r="K56" s="138"/>
    </row>
    <row r="57" spans="1:23" s="32" customFormat="1" ht="17.25" hidden="1">
      <c r="A57" s="35">
        <f t="shared" si="8"/>
        <v>19</v>
      </c>
      <c r="B57" s="182">
        <f>+'Ekamut-caxs'!B69</f>
        <v>0</v>
      </c>
      <c r="C57" s="138"/>
      <c r="D57" s="138"/>
      <c r="E57" s="138"/>
      <c r="F57" s="138"/>
      <c r="G57" s="138"/>
      <c r="H57" s="140">
        <f t="shared" si="5"/>
        <v>0</v>
      </c>
      <c r="I57" s="140">
        <f>+'Ekamut-caxs'!D69</f>
        <v>0</v>
      </c>
      <c r="J57" s="138">
        <f t="shared" si="9"/>
        <v>0</v>
      </c>
      <c r="K57" s="138"/>
      <c r="L57" s="32" t="s">
        <v>290</v>
      </c>
    </row>
    <row r="58" spans="1:23" s="32" customFormat="1" ht="17.25" hidden="1">
      <c r="A58" s="35">
        <f t="shared" si="8"/>
        <v>20</v>
      </c>
      <c r="B58" s="182" t="str">
        <f>+'Ekamut-caxs'!B70</f>
        <v>Դուրսգրվող գույքի վերագնահատման գծով</v>
      </c>
      <c r="C58" s="138"/>
      <c r="D58" s="138"/>
      <c r="E58" s="138"/>
      <c r="F58" s="138"/>
      <c r="G58" s="138"/>
      <c r="H58" s="140">
        <f t="shared" si="5"/>
        <v>0</v>
      </c>
      <c r="I58" s="140">
        <f>+'Ekamut-caxs'!D70</f>
        <v>0</v>
      </c>
      <c r="J58" s="138">
        <f>I58-C58</f>
        <v>0</v>
      </c>
      <c r="K58" s="250"/>
    </row>
    <row r="59" spans="1:23" s="32" customFormat="1" ht="17.25" hidden="1">
      <c r="A59" s="35">
        <f t="shared" si="8"/>
        <v>21</v>
      </c>
      <c r="B59" s="182" t="str">
        <f>+'Ekamut-caxs'!B71</f>
        <v>Կրակմարիչների լիցքավորում</v>
      </c>
      <c r="C59" s="138"/>
      <c r="D59" s="138"/>
      <c r="E59" s="138"/>
      <c r="F59" s="138"/>
      <c r="G59" s="138"/>
      <c r="H59" s="140">
        <f t="shared" si="5"/>
        <v>0</v>
      </c>
      <c r="I59" s="140">
        <f>+'Ekamut-caxs'!D71</f>
        <v>0</v>
      </c>
      <c r="J59" s="138">
        <f>I59-C59</f>
        <v>0</v>
      </c>
      <c r="K59" s="138"/>
    </row>
    <row r="60" spans="1:23" s="33" customFormat="1" ht="17.25">
      <c r="A60" s="35">
        <v>18</v>
      </c>
      <c r="B60" s="141" t="str">
        <f>+'Ekamut-caxs'!B72</f>
        <v>Հիմնական միջոցների մաշվածության գծով, որից՝</v>
      </c>
      <c r="C60" s="138">
        <v>2867</v>
      </c>
      <c r="D60" s="138"/>
      <c r="E60" s="138"/>
      <c r="F60" s="138"/>
      <c r="G60" s="138"/>
      <c r="H60" s="140">
        <f t="shared" si="5"/>
        <v>0</v>
      </c>
      <c r="I60" s="142">
        <f>+'Ekamut-caxs'!D72</f>
        <v>4500</v>
      </c>
      <c r="J60" s="139">
        <f t="shared" si="9"/>
        <v>1633</v>
      </c>
      <c r="K60" s="138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</row>
    <row r="61" spans="1:23" ht="17.25">
      <c r="A61" s="19">
        <f>+A60+1</f>
        <v>19</v>
      </c>
      <c r="B61" s="183" t="str">
        <f>+'Ekamut-caxs'!B73</f>
        <v>պայմանով (անհատույց) ստացված</v>
      </c>
      <c r="C61" s="130">
        <v>2867</v>
      </c>
      <c r="D61" s="130"/>
      <c r="E61" s="130"/>
      <c r="F61" s="130"/>
      <c r="G61" s="130"/>
      <c r="H61" s="140">
        <f t="shared" si="5"/>
        <v>0</v>
      </c>
      <c r="I61" s="143">
        <f>+'Ekamut-caxs'!D73</f>
        <v>4500</v>
      </c>
      <c r="J61" s="129">
        <f t="shared" si="9"/>
        <v>1633</v>
      </c>
      <c r="K61" s="130"/>
      <c r="L61" s="79"/>
    </row>
    <row r="62" spans="1:23" s="33" customFormat="1" ht="17.25" hidden="1">
      <c r="A62" s="35">
        <f>+A60+1</f>
        <v>19</v>
      </c>
      <c r="B62" s="141" t="str">
        <f>+'Ekamut-caxs'!B74</f>
        <v xml:space="preserve">Չփոխհատուցվող հարկերի գծով </v>
      </c>
      <c r="C62" s="138"/>
      <c r="D62" s="138"/>
      <c r="E62" s="138"/>
      <c r="F62" s="138"/>
      <c r="G62" s="138"/>
      <c r="H62" s="140">
        <f t="shared" si="5"/>
        <v>0</v>
      </c>
      <c r="I62" s="142">
        <f>+'Ekamut-caxs'!D74</f>
        <v>0</v>
      </c>
      <c r="J62" s="139">
        <f t="shared" si="9"/>
        <v>0</v>
      </c>
      <c r="K62" s="138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</row>
    <row r="63" spans="1:23" s="33" customFormat="1" ht="17.25">
      <c r="A63" s="35">
        <f>+A62+1</f>
        <v>20</v>
      </c>
      <c r="B63" s="141" t="str">
        <f>+'Ekamut-caxs'!B75</f>
        <v>Այլ ծախսերի գծով</v>
      </c>
      <c r="C63" s="138">
        <v>8108.5</v>
      </c>
      <c r="D63" s="471">
        <v>0.3</v>
      </c>
      <c r="E63" s="138"/>
      <c r="F63" s="138"/>
      <c r="G63" s="138"/>
      <c r="H63" s="140">
        <f t="shared" si="5"/>
        <v>0.3</v>
      </c>
      <c r="I63" s="142">
        <f>+'Ekamut-caxs'!D75</f>
        <v>1142.4000000000001</v>
      </c>
      <c r="J63" s="139">
        <f t="shared" si="9"/>
        <v>-6966.1</v>
      </c>
      <c r="K63" s="138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</row>
    <row r="64" spans="1:23" s="24" customFormat="1" ht="17.25">
      <c r="A64" s="18"/>
      <c r="B64" s="198" t="s">
        <v>76</v>
      </c>
      <c r="C64" s="147">
        <f>C6-C24</f>
        <v>0</v>
      </c>
      <c r="D64" s="147">
        <f t="shared" ref="D64:H64" si="10">D6-D24</f>
        <v>-2358.2000000000007</v>
      </c>
      <c r="E64" s="147">
        <f t="shared" si="10"/>
        <v>82</v>
      </c>
      <c r="F64" s="147">
        <f t="shared" si="10"/>
        <v>0.90000000000009095</v>
      </c>
      <c r="G64" s="147">
        <f t="shared" si="10"/>
        <v>2058.7999999999997</v>
      </c>
      <c r="H64" s="147">
        <f t="shared" si="10"/>
        <v>-216.5</v>
      </c>
      <c r="I64" s="147">
        <f>I6-I24</f>
        <v>2.0889999999781139E-2</v>
      </c>
      <c r="J64" s="147">
        <f t="shared" si="1"/>
        <v>2.0889999999781139E-2</v>
      </c>
      <c r="K64" s="180"/>
      <c r="L64" s="23"/>
      <c r="M64" s="470">
        <f>+I64-'Ekamut-caxs'!D76</f>
        <v>-36024.779109999996</v>
      </c>
      <c r="N64" s="23"/>
      <c r="O64" s="23"/>
      <c r="P64" s="23"/>
      <c r="Q64" s="23"/>
      <c r="R64" s="23"/>
      <c r="S64" s="23"/>
      <c r="T64" s="23"/>
      <c r="U64" s="23"/>
      <c r="V64" s="23"/>
      <c r="W64" s="23"/>
    </row>
    <row r="65" spans="1:23" s="24" customFormat="1" ht="14.25">
      <c r="A65" s="25"/>
      <c r="B65" s="199"/>
      <c r="C65" s="26"/>
      <c r="D65" s="26"/>
      <c r="E65" s="26"/>
      <c r="F65" s="26"/>
      <c r="G65" s="26"/>
      <c r="H65" s="26"/>
      <c r="I65" s="26"/>
      <c r="J65" s="26"/>
      <c r="K65" s="26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</row>
    <row r="66" spans="1:23" ht="24.75" customHeight="1">
      <c r="B66" s="212" t="s">
        <v>2</v>
      </c>
      <c r="C66" s="213"/>
      <c r="D66" s="213"/>
      <c r="E66" s="213"/>
      <c r="F66" s="213"/>
      <c r="G66" s="213"/>
      <c r="H66" s="213"/>
      <c r="I66" s="520" t="str">
        <f>+'Ekamut-caxs'!D78</f>
        <v>Ա.Գրիրգորյան</v>
      </c>
      <c r="J66" s="520"/>
      <c r="K66" s="65"/>
    </row>
    <row r="67" spans="1:23" ht="9.75" customHeight="1">
      <c r="B67" s="214"/>
      <c r="C67" s="215"/>
      <c r="D67" s="215"/>
      <c r="E67" s="215"/>
      <c r="F67" s="215"/>
      <c r="G67" s="215"/>
      <c r="H67" s="215"/>
      <c r="I67" s="519" t="s">
        <v>5</v>
      </c>
      <c r="J67" s="519"/>
      <c r="K67" s="151"/>
    </row>
    <row r="68" spans="1:23" ht="24.75" customHeight="1">
      <c r="B68" s="212" t="s">
        <v>6</v>
      </c>
      <c r="C68" s="213"/>
      <c r="D68" s="213"/>
      <c r="E68" s="213"/>
      <c r="F68" s="213"/>
      <c r="G68" s="213"/>
      <c r="H68" s="213"/>
      <c r="I68" s="520" t="str">
        <f>+'Ekamut-caxs'!D80</f>
        <v>Ա.Թորոսյան</v>
      </c>
      <c r="J68" s="520"/>
      <c r="K68" s="65"/>
    </row>
    <row r="69" spans="1:23" ht="11.25" customHeight="1">
      <c r="B69" s="216"/>
      <c r="C69" s="215"/>
      <c r="D69" s="215"/>
      <c r="E69" s="215"/>
      <c r="F69" s="215"/>
      <c r="G69" s="215"/>
      <c r="H69" s="215"/>
      <c r="I69" s="519" t="s">
        <v>5</v>
      </c>
      <c r="J69" s="519"/>
      <c r="K69" s="151"/>
    </row>
    <row r="70" spans="1:23" s="11" customFormat="1">
      <c r="A70" s="16"/>
      <c r="B70" s="217" t="s">
        <v>1</v>
      </c>
      <c r="C70" s="215"/>
      <c r="D70" s="215"/>
      <c r="E70" s="215"/>
      <c r="F70" s="215"/>
      <c r="G70" s="215"/>
      <c r="H70" s="215"/>
      <c r="I70" s="215"/>
      <c r="J70" s="215"/>
      <c r="K70" s="12"/>
    </row>
    <row r="71" spans="1:23" s="11" customFormat="1">
      <c r="A71" s="60"/>
      <c r="B71" s="15"/>
    </row>
    <row r="72" spans="1:23" s="11" customFormat="1">
      <c r="A72" s="60"/>
      <c r="B72" s="15"/>
    </row>
    <row r="73" spans="1:23" s="11" customFormat="1">
      <c r="A73" s="60"/>
      <c r="B73" s="15"/>
    </row>
    <row r="74" spans="1:23" s="11" customFormat="1">
      <c r="A74" s="60"/>
      <c r="B74" s="15"/>
    </row>
    <row r="75" spans="1:23" s="11" customFormat="1">
      <c r="A75" s="60"/>
      <c r="B75" s="15"/>
    </row>
    <row r="76" spans="1:23" s="11" customFormat="1">
      <c r="A76" s="60"/>
      <c r="B76" s="15"/>
    </row>
    <row r="77" spans="1:23" s="11" customFormat="1">
      <c r="A77" s="60"/>
      <c r="B77" s="15"/>
    </row>
    <row r="78" spans="1:23" s="11" customFormat="1">
      <c r="A78" s="60"/>
      <c r="B78" s="15"/>
    </row>
    <row r="79" spans="1:23" s="11" customFormat="1">
      <c r="A79" s="60"/>
      <c r="B79" s="15"/>
    </row>
    <row r="80" spans="1:23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K2"/>
    <mergeCell ref="A1:K1"/>
    <mergeCell ref="I69:J69"/>
    <mergeCell ref="I66:J66"/>
    <mergeCell ref="I67:J67"/>
    <mergeCell ref="I68:J68"/>
    <mergeCell ref="A3:K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119"/>
  <sheetViews>
    <sheetView view="pageBreakPreview" topLeftCell="A29" zoomScaleSheetLayoutView="100" workbookViewId="0">
      <selection activeCell="I51" sqref="I51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8" width="15.7109375" style="12" hidden="1" customWidth="1"/>
    <col min="9" max="9" width="14.140625" style="12" customWidth="1"/>
    <col min="10" max="10" width="13.5703125" style="12" customWidth="1"/>
    <col min="11" max="11" width="45.7109375" style="12" customWidth="1"/>
    <col min="12" max="12" width="9.140625" style="71"/>
    <col min="13" max="13" width="14.5703125" style="60" customWidth="1"/>
    <col min="14" max="18" width="9.140625" style="60"/>
    <col min="19" max="25" width="9.140625" style="66"/>
    <col min="26" max="16384" width="9.140625" style="12"/>
  </cols>
  <sheetData>
    <row r="1" spans="1:25" ht="23.25" customHeight="1">
      <c r="A1" s="518" t="s">
        <v>77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</row>
    <row r="2" spans="1:25" s="14" customFormat="1" ht="20.25">
      <c r="A2" s="513" t="str">
        <f>+'Ekamut-caxs'!A13:D13</f>
        <v xml:space="preserve">«Երևանի հ․105 մսուր-մանկապարտեզ» ՀՈԱԿ-ի </v>
      </c>
      <c r="B2" s="513"/>
      <c r="C2" s="513"/>
      <c r="D2" s="513"/>
      <c r="E2" s="513"/>
      <c r="F2" s="513"/>
      <c r="G2" s="513"/>
      <c r="H2" s="513"/>
      <c r="I2" s="513"/>
      <c r="J2" s="513"/>
      <c r="K2" s="513"/>
      <c r="L2" s="56"/>
      <c r="M2" s="3"/>
      <c r="N2" s="61"/>
      <c r="O2" s="61"/>
      <c r="P2" s="61"/>
      <c r="Q2" s="61"/>
      <c r="R2" s="61"/>
      <c r="S2" s="67"/>
      <c r="T2" s="67"/>
      <c r="U2" s="67"/>
      <c r="V2" s="67"/>
      <c r="W2" s="67"/>
      <c r="X2" s="67"/>
      <c r="Y2" s="67"/>
    </row>
    <row r="3" spans="1:25" ht="39" customHeight="1">
      <c r="A3" s="521" t="s">
        <v>261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72"/>
      <c r="M3" s="62"/>
      <c r="N3" s="62"/>
      <c r="O3" s="62"/>
      <c r="P3" s="62"/>
      <c r="Q3" s="62"/>
    </row>
    <row r="4" spans="1:25" s="14" customFormat="1" ht="18" customHeight="1">
      <c r="A4" s="6"/>
      <c r="B4" s="201"/>
      <c r="K4" s="7" t="s">
        <v>41</v>
      </c>
      <c r="L4" s="73"/>
      <c r="M4" s="61"/>
      <c r="N4" s="61"/>
      <c r="O4" s="61"/>
      <c r="P4" s="61"/>
      <c r="Q4" s="61"/>
      <c r="R4" s="61"/>
      <c r="S4" s="67"/>
      <c r="T4" s="67"/>
      <c r="U4" s="67"/>
      <c r="V4" s="67"/>
      <c r="W4" s="67"/>
      <c r="X4" s="67"/>
      <c r="Y4" s="67"/>
    </row>
    <row r="5" spans="1:25" s="20" customFormat="1" ht="75.75" customHeight="1">
      <c r="A5" s="46" t="s">
        <v>3</v>
      </c>
      <c r="B5" s="48" t="s">
        <v>29</v>
      </c>
      <c r="C5" s="127" t="s">
        <v>283</v>
      </c>
      <c r="D5" s="127" t="s">
        <v>326</v>
      </c>
      <c r="E5" s="127" t="s">
        <v>329</v>
      </c>
      <c r="F5" s="127" t="s">
        <v>330</v>
      </c>
      <c r="G5" s="127" t="s">
        <v>331</v>
      </c>
      <c r="H5" s="127" t="s">
        <v>88</v>
      </c>
      <c r="I5" s="127" t="s">
        <v>284</v>
      </c>
      <c r="J5" s="47" t="s">
        <v>48</v>
      </c>
      <c r="K5" s="152" t="str">
        <f>+'Ekamutneri hamematakan'!K5</f>
        <v>Ծանոթություն նախատեսվող ցուցանիշների վերաբերյալ</v>
      </c>
      <c r="L5" s="11"/>
      <c r="M5" s="208" t="s">
        <v>207</v>
      </c>
      <c r="N5" s="63"/>
      <c r="O5" s="63"/>
      <c r="P5" s="63"/>
      <c r="Q5" s="63"/>
      <c r="R5" s="63"/>
      <c r="S5" s="68"/>
      <c r="T5" s="68"/>
      <c r="U5" s="68"/>
      <c r="V5" s="68"/>
      <c r="W5" s="68"/>
      <c r="X5" s="68"/>
      <c r="Y5" s="68"/>
    </row>
    <row r="6" spans="1:25" s="14" customFormat="1" ht="34.5">
      <c r="A6" s="8" t="s">
        <v>7</v>
      </c>
      <c r="B6" s="9" t="s">
        <v>30</v>
      </c>
      <c r="C6" s="131">
        <v>925.2</v>
      </c>
      <c r="D6" s="131">
        <v>925.2</v>
      </c>
      <c r="E6" s="131">
        <f>+D82</f>
        <v>601.70000000000073</v>
      </c>
      <c r="F6" s="131"/>
      <c r="G6" s="131"/>
      <c r="H6" s="131"/>
      <c r="I6" s="464">
        <f>+C6</f>
        <v>925.2</v>
      </c>
      <c r="J6" s="136">
        <f t="shared" ref="J6:J68" si="0">I6-C6</f>
        <v>0</v>
      </c>
      <c r="K6" s="131">
        <f>+C6-C65</f>
        <v>467.40000000000003</v>
      </c>
      <c r="L6" s="73"/>
      <c r="M6" s="61"/>
      <c r="N6" s="61"/>
      <c r="O6" s="61"/>
      <c r="P6" s="61"/>
      <c r="Q6" s="61"/>
      <c r="R6" s="61"/>
      <c r="S6" s="67"/>
      <c r="T6" s="67"/>
      <c r="U6" s="67"/>
      <c r="V6" s="67"/>
      <c r="W6" s="67"/>
      <c r="X6" s="67"/>
      <c r="Y6" s="67"/>
    </row>
    <row r="7" spans="1:25" s="14" customFormat="1" ht="34.5">
      <c r="A7" s="8" t="s">
        <v>10</v>
      </c>
      <c r="B7" s="9" t="s">
        <v>78</v>
      </c>
      <c r="C7" s="466">
        <f t="shared" ref="C7:I7" si="1">+SUM(C8:C9,C12,C16:C23)</f>
        <v>63163.3</v>
      </c>
      <c r="D7" s="466">
        <f t="shared" si="1"/>
        <v>19187.5</v>
      </c>
      <c r="E7" s="466">
        <f t="shared" si="1"/>
        <v>0</v>
      </c>
      <c r="F7" s="466">
        <f t="shared" si="1"/>
        <v>0</v>
      </c>
      <c r="G7" s="466">
        <f t="shared" si="1"/>
        <v>0</v>
      </c>
      <c r="H7" s="466">
        <f t="shared" si="1"/>
        <v>0</v>
      </c>
      <c r="I7" s="466">
        <f t="shared" si="1"/>
        <v>31926.320889999999</v>
      </c>
      <c r="J7" s="136">
        <f>I7-C7</f>
        <v>-31236.979110000004</v>
      </c>
      <c r="K7" s="131"/>
      <c r="L7" s="73"/>
      <c r="M7" s="61"/>
      <c r="N7" s="61"/>
      <c r="O7" s="61"/>
      <c r="P7" s="61"/>
      <c r="Q7" s="61"/>
      <c r="R7" s="61"/>
      <c r="S7" s="67"/>
      <c r="T7" s="67"/>
      <c r="U7" s="67"/>
      <c r="V7" s="67"/>
      <c r="W7" s="67"/>
      <c r="X7" s="67"/>
      <c r="Y7" s="67"/>
    </row>
    <row r="8" spans="1:25" s="33" customFormat="1" ht="18.75" customHeight="1">
      <c r="A8" s="35">
        <v>1</v>
      </c>
      <c r="B8" s="181" t="str">
        <f>+'Dramakan hosqer'!B21</f>
        <v>Սուբսիդիայից</v>
      </c>
      <c r="C8" s="135">
        <v>61136.7</v>
      </c>
      <c r="D8" s="135">
        <v>16899.7</v>
      </c>
      <c r="E8" s="135"/>
      <c r="F8" s="135"/>
      <c r="G8" s="135"/>
      <c r="H8" s="135"/>
      <c r="I8" s="135">
        <f>+'Dramakan hosqer'!C21</f>
        <v>29420</v>
      </c>
      <c r="J8" s="135">
        <f>I8-C8</f>
        <v>-31716.699999999997</v>
      </c>
      <c r="K8" s="134"/>
      <c r="L8" s="54"/>
      <c r="M8" s="64"/>
      <c r="N8" s="64"/>
      <c r="O8" s="64"/>
      <c r="P8" s="64"/>
      <c r="Q8" s="64"/>
      <c r="R8" s="64"/>
      <c r="S8" s="69"/>
      <c r="T8" s="69"/>
      <c r="U8" s="69"/>
      <c r="V8" s="69"/>
      <c r="W8" s="69"/>
      <c r="X8" s="69"/>
      <c r="Y8" s="69"/>
    </row>
    <row r="9" spans="1:25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5">
        <f>SUM(C10:C11)</f>
        <v>48</v>
      </c>
      <c r="D9" s="135"/>
      <c r="E9" s="135"/>
      <c r="F9" s="135"/>
      <c r="G9" s="135"/>
      <c r="H9" s="135"/>
      <c r="I9" s="135">
        <f>SUM(I10:I11)</f>
        <v>96</v>
      </c>
      <c r="J9" s="135">
        <f t="shared" ref="J9:J16" si="2">I9-C9</f>
        <v>48</v>
      </c>
      <c r="K9" s="134"/>
      <c r="L9" s="54"/>
      <c r="M9" s="64"/>
      <c r="N9" s="64"/>
      <c r="O9" s="64"/>
      <c r="P9" s="64"/>
      <c r="Q9" s="64"/>
      <c r="R9" s="64"/>
      <c r="S9" s="69"/>
      <c r="T9" s="69"/>
      <c r="U9" s="69"/>
      <c r="V9" s="69"/>
      <c r="W9" s="69"/>
      <c r="X9" s="69"/>
      <c r="Y9" s="69"/>
    </row>
    <row r="10" spans="1:25" s="392" customFormat="1" ht="18" customHeight="1">
      <c r="A10" s="384">
        <f>+A9+0.1</f>
        <v>2.1</v>
      </c>
      <c r="B10" s="385" t="str">
        <f>+'Dramakan hosqer'!B23</f>
        <v>վերապատրաստման գծով</v>
      </c>
      <c r="C10" s="386">
        <v>48</v>
      </c>
      <c r="D10" s="386"/>
      <c r="E10" s="386"/>
      <c r="F10" s="386"/>
      <c r="G10" s="386"/>
      <c r="H10" s="386"/>
      <c r="I10" s="387">
        <f>+'Dramakan hosqer'!C23</f>
        <v>96</v>
      </c>
      <c r="J10" s="388">
        <f t="shared" si="2"/>
        <v>48</v>
      </c>
      <c r="K10" s="389"/>
      <c r="L10" s="390"/>
      <c r="M10" s="375"/>
      <c r="N10" s="375"/>
      <c r="O10" s="375"/>
      <c r="P10" s="375"/>
      <c r="Q10" s="375"/>
      <c r="R10" s="375"/>
      <c r="S10" s="391"/>
      <c r="T10" s="391"/>
      <c r="U10" s="391"/>
      <c r="V10" s="391"/>
      <c r="W10" s="391"/>
      <c r="X10" s="391"/>
      <c r="Y10" s="391"/>
    </row>
    <row r="11" spans="1:25" s="392" customFormat="1" ht="18" hidden="1" customHeight="1">
      <c r="A11" s="384">
        <f>+A10+0.1</f>
        <v>2.2000000000000002</v>
      </c>
      <c r="B11" s="385" t="str">
        <f>+'Dramakan hosqer'!B24</f>
        <v>կամավոր ատեստավորման գծով</v>
      </c>
      <c r="C11" s="386"/>
      <c r="D11" s="386"/>
      <c r="E11" s="386"/>
      <c r="F11" s="386"/>
      <c r="G11" s="386"/>
      <c r="H11" s="386"/>
      <c r="I11" s="387">
        <f>+'Dramakan hosqer'!C24</f>
        <v>0</v>
      </c>
      <c r="J11" s="388">
        <f t="shared" si="2"/>
        <v>0</v>
      </c>
      <c r="K11" s="389"/>
      <c r="L11" s="390"/>
      <c r="M11" s="375"/>
      <c r="N11" s="375"/>
      <c r="O11" s="375"/>
      <c r="P11" s="375"/>
      <c r="Q11" s="375"/>
      <c r="R11" s="375"/>
      <c r="S11" s="391"/>
      <c r="T11" s="391"/>
      <c r="U11" s="391"/>
      <c r="V11" s="391"/>
      <c r="W11" s="391"/>
      <c r="X11" s="391"/>
      <c r="Y11" s="391"/>
    </row>
    <row r="12" spans="1:25" s="33" customFormat="1" ht="18.75" hidden="1" customHeight="1">
      <c r="A12" s="35">
        <f>+A9+1</f>
        <v>3</v>
      </c>
      <c r="B12" s="181" t="str">
        <f>+'Dramakan hosqer'!B25</f>
        <v>Դրամաշնորհներ բյուջեից, որից՝</v>
      </c>
      <c r="C12" s="134"/>
      <c r="D12" s="134"/>
      <c r="E12" s="134"/>
      <c r="F12" s="134"/>
      <c r="G12" s="134"/>
      <c r="H12" s="134"/>
      <c r="I12" s="135">
        <f>SUM(I13:I14)</f>
        <v>0</v>
      </c>
      <c r="J12" s="135">
        <f t="shared" si="2"/>
        <v>0</v>
      </c>
      <c r="K12" s="134"/>
      <c r="L12" s="54"/>
      <c r="M12" s="64"/>
      <c r="N12" s="64"/>
      <c r="O12" s="64"/>
      <c r="P12" s="64"/>
      <c r="Q12" s="64"/>
      <c r="R12" s="64"/>
      <c r="S12" s="69"/>
      <c r="T12" s="69"/>
      <c r="U12" s="69"/>
      <c r="V12" s="69"/>
      <c r="W12" s="69"/>
      <c r="X12" s="69"/>
      <c r="Y12" s="69"/>
    </row>
    <row r="13" spans="1:25" s="392" customFormat="1" ht="29.25" hidden="1" customHeight="1">
      <c r="A13" s="384">
        <f>+A12+0.1</f>
        <v>3.1</v>
      </c>
      <c r="B13" s="385" t="str">
        <f>+'Dramakan hosqer'!B26</f>
        <v>կրթության առանձնահատուկ պայմանների կարիք ունեցող երեխաների գծով</v>
      </c>
      <c r="C13" s="386"/>
      <c r="D13" s="386"/>
      <c r="E13" s="386"/>
      <c r="F13" s="386"/>
      <c r="G13" s="386"/>
      <c r="H13" s="386"/>
      <c r="I13" s="387">
        <f>+'Dramakan hosqer'!C26</f>
        <v>0</v>
      </c>
      <c r="J13" s="388">
        <f t="shared" si="2"/>
        <v>0</v>
      </c>
      <c r="K13" s="389"/>
      <c r="L13" s="390"/>
      <c r="M13" s="375"/>
      <c r="N13" s="375"/>
      <c r="O13" s="375"/>
      <c r="P13" s="375"/>
      <c r="Q13" s="375"/>
      <c r="R13" s="375"/>
      <c r="S13" s="391"/>
      <c r="T13" s="391"/>
      <c r="U13" s="391"/>
      <c r="V13" s="391"/>
      <c r="W13" s="391"/>
      <c r="X13" s="391"/>
      <c r="Y13" s="391"/>
    </row>
    <row r="14" spans="1:25" s="392" customFormat="1" ht="18" hidden="1" customHeight="1">
      <c r="A14" s="384">
        <f>+A13+0.1</f>
        <v>3.2</v>
      </c>
      <c r="B14" s="385" t="str">
        <f>+'Dramakan hosqer'!B27</f>
        <v>զինծառայողների երեխաների գծով</v>
      </c>
      <c r="C14" s="386"/>
      <c r="D14" s="386"/>
      <c r="E14" s="386"/>
      <c r="F14" s="386"/>
      <c r="G14" s="386"/>
      <c r="H14" s="386"/>
      <c r="I14" s="387">
        <f>+'Dramakan hosqer'!C27</f>
        <v>0</v>
      </c>
      <c r="J14" s="388">
        <f t="shared" si="2"/>
        <v>0</v>
      </c>
      <c r="K14" s="389"/>
      <c r="L14" s="390"/>
      <c r="M14" s="375"/>
      <c r="N14" s="375"/>
      <c r="O14" s="375"/>
      <c r="P14" s="375"/>
      <c r="Q14" s="375"/>
      <c r="R14" s="375"/>
      <c r="S14" s="391"/>
      <c r="T14" s="391"/>
      <c r="U14" s="391"/>
      <c r="V14" s="391"/>
      <c r="W14" s="391"/>
      <c r="X14" s="391"/>
      <c r="Y14" s="391"/>
    </row>
    <row r="15" spans="1:25" s="392" customFormat="1" ht="18" hidden="1" customHeight="1">
      <c r="A15" s="384">
        <f>+A14+0.1</f>
        <v>3.3000000000000003</v>
      </c>
      <c r="B15" s="385" t="str">
        <f>+'Dramakan hosqer'!B28</f>
        <v>հիմնական միջոցների ձեռքբերման գծով</v>
      </c>
      <c r="C15" s="386"/>
      <c r="D15" s="386"/>
      <c r="E15" s="386"/>
      <c r="F15" s="386"/>
      <c r="G15" s="386"/>
      <c r="H15" s="386"/>
      <c r="I15" s="387">
        <f>+'Dramakan hosqer'!C28</f>
        <v>0</v>
      </c>
      <c r="J15" s="388">
        <f t="shared" si="2"/>
        <v>0</v>
      </c>
      <c r="K15" s="389"/>
      <c r="L15" s="390"/>
      <c r="M15" s="375"/>
      <c r="N15" s="375"/>
      <c r="O15" s="375"/>
      <c r="P15" s="375"/>
      <c r="Q15" s="375"/>
      <c r="R15" s="375"/>
      <c r="S15" s="391"/>
      <c r="T15" s="391"/>
      <c r="U15" s="391"/>
      <c r="V15" s="391"/>
      <c r="W15" s="391"/>
      <c r="X15" s="391"/>
      <c r="Y15" s="391"/>
    </row>
    <row r="16" spans="1:25" s="33" customFormat="1" ht="18.75" hidden="1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/>
      <c r="D16" s="134"/>
      <c r="E16" s="134"/>
      <c r="F16" s="134"/>
      <c r="G16" s="134"/>
      <c r="H16" s="134"/>
      <c r="I16" s="135">
        <f>+'Dramakan hosqer'!C29</f>
        <v>0</v>
      </c>
      <c r="J16" s="135">
        <f t="shared" si="2"/>
        <v>0</v>
      </c>
      <c r="K16" s="134"/>
      <c r="L16" s="54"/>
      <c r="M16" s="64"/>
      <c r="N16" s="64"/>
      <c r="O16" s="64"/>
      <c r="P16" s="64"/>
      <c r="Q16" s="64"/>
      <c r="R16" s="64"/>
      <c r="S16" s="69"/>
      <c r="T16" s="69"/>
      <c r="U16" s="69"/>
      <c r="V16" s="69"/>
      <c r="W16" s="69"/>
      <c r="X16" s="69"/>
      <c r="Y16" s="69"/>
    </row>
    <row r="17" spans="1:25" s="33" customFormat="1" ht="18.75" customHeight="1">
      <c r="A17" s="35">
        <v>3</v>
      </c>
      <c r="B17" s="181" t="str">
        <f>+'Dramakan hosqer'!B30</f>
        <v>Սպասարկման և կոմունալ համավճարներից</v>
      </c>
      <c r="C17" s="134">
        <v>1520.8</v>
      </c>
      <c r="D17" s="134">
        <v>1830</v>
      </c>
      <c r="E17" s="134"/>
      <c r="F17" s="134"/>
      <c r="G17" s="134"/>
      <c r="H17" s="134"/>
      <c r="I17" s="135">
        <f>+'Dramakan hosqer'!C30</f>
        <v>1952.52089</v>
      </c>
      <c r="J17" s="135">
        <f t="shared" si="0"/>
        <v>431.72089000000005</v>
      </c>
      <c r="K17" s="134"/>
      <c r="L17" s="54"/>
      <c r="M17" s="64"/>
      <c r="N17" s="64"/>
      <c r="O17" s="64"/>
      <c r="P17" s="64"/>
      <c r="Q17" s="64"/>
      <c r="R17" s="64"/>
      <c r="S17" s="69"/>
      <c r="T17" s="69"/>
      <c r="U17" s="69"/>
      <c r="V17" s="69"/>
      <c r="W17" s="69"/>
      <c r="X17" s="69"/>
      <c r="Y17" s="69"/>
    </row>
    <row r="18" spans="1:25" s="33" customFormat="1" ht="18.75" hidden="1" customHeight="1">
      <c r="A18" s="35">
        <f t="shared" ref="A18:A23" si="3">+A17+1</f>
        <v>4</v>
      </c>
      <c r="B18" s="181" t="str">
        <f>+'Dramakan hosqer'!B31</f>
        <v>Ֆինանսական օգնությունից (օգնիր մանկապարտեզիդ)</v>
      </c>
      <c r="C18" s="134"/>
      <c r="D18" s="134"/>
      <c r="E18" s="134"/>
      <c r="F18" s="134"/>
      <c r="G18" s="134"/>
      <c r="H18" s="134"/>
      <c r="I18" s="135">
        <f>+'Dramakan hosqer'!C31</f>
        <v>0</v>
      </c>
      <c r="J18" s="135">
        <f t="shared" si="0"/>
        <v>0</v>
      </c>
      <c r="K18" s="134"/>
      <c r="L18" s="54"/>
      <c r="M18" s="64"/>
      <c r="N18" s="64"/>
      <c r="O18" s="64"/>
      <c r="P18" s="64"/>
      <c r="Q18" s="64"/>
      <c r="R18" s="64"/>
      <c r="S18" s="69"/>
      <c r="T18" s="69"/>
      <c r="U18" s="69"/>
      <c r="V18" s="69"/>
      <c r="W18" s="69"/>
      <c r="X18" s="69"/>
      <c r="Y18" s="69"/>
    </row>
    <row r="19" spans="1:25" s="33" customFormat="1" ht="18.75" hidden="1" customHeight="1">
      <c r="A19" s="35">
        <f t="shared" si="3"/>
        <v>5</v>
      </c>
      <c r="B19" s="465"/>
      <c r="C19" s="134"/>
      <c r="D19" s="134"/>
      <c r="E19" s="134"/>
      <c r="F19" s="134"/>
      <c r="G19" s="134"/>
      <c r="H19" s="134"/>
      <c r="I19" s="135"/>
      <c r="J19" s="135">
        <f t="shared" si="0"/>
        <v>0</v>
      </c>
      <c r="K19" s="134"/>
      <c r="L19" s="54"/>
      <c r="M19" s="64"/>
      <c r="N19" s="64"/>
      <c r="O19" s="64"/>
      <c r="P19" s="64"/>
      <c r="Q19" s="64"/>
      <c r="R19" s="64"/>
      <c r="S19" s="69"/>
      <c r="T19" s="69"/>
      <c r="U19" s="69"/>
      <c r="V19" s="69"/>
      <c r="W19" s="69"/>
      <c r="X19" s="69"/>
      <c r="Y19" s="69"/>
    </row>
    <row r="20" spans="1:25" s="33" customFormat="1" ht="18.75" hidden="1" customHeight="1">
      <c r="A20" s="35">
        <f>+A19+1</f>
        <v>6</v>
      </c>
      <c r="B20" s="181" t="str">
        <f>+'Dramakan hosqer'!B32</f>
        <v>Չփոխանակվող գործարքներից (դրամաշնորհից)</v>
      </c>
      <c r="C20" s="134"/>
      <c r="D20" s="134"/>
      <c r="E20" s="134"/>
      <c r="F20" s="134"/>
      <c r="G20" s="134"/>
      <c r="H20" s="134"/>
      <c r="I20" s="135">
        <f>+'Dramakan hosqer'!C32</f>
        <v>0</v>
      </c>
      <c r="J20" s="135">
        <f t="shared" si="0"/>
        <v>0</v>
      </c>
      <c r="K20" s="134"/>
      <c r="L20" s="54"/>
      <c r="M20" s="64"/>
      <c r="N20" s="64"/>
      <c r="O20" s="64"/>
      <c r="P20" s="64"/>
      <c r="Q20" s="64"/>
      <c r="R20" s="64"/>
      <c r="S20" s="69"/>
      <c r="T20" s="69"/>
      <c r="U20" s="69"/>
      <c r="V20" s="69"/>
      <c r="W20" s="69"/>
      <c r="X20" s="69"/>
      <c r="Y20" s="69"/>
    </row>
    <row r="21" spans="1:25" s="33" customFormat="1" ht="18.75" customHeight="1">
      <c r="A21" s="35">
        <v>4</v>
      </c>
      <c r="B21" s="181" t="str">
        <f>+'Dramakan hosqer'!B33</f>
        <v>Դեբիտորական պարտքերից</v>
      </c>
      <c r="C21" s="134">
        <v>457.8</v>
      </c>
      <c r="D21" s="134">
        <v>457.8</v>
      </c>
      <c r="E21" s="134"/>
      <c r="F21" s="134"/>
      <c r="G21" s="134"/>
      <c r="H21" s="134"/>
      <c r="I21" s="135">
        <f>+'Dramakan hosqer'!C33</f>
        <v>457.8</v>
      </c>
      <c r="J21" s="135">
        <f t="shared" si="0"/>
        <v>0</v>
      </c>
      <c r="K21" s="134"/>
      <c r="L21" s="54"/>
      <c r="M21" s="64"/>
      <c r="N21" s="64"/>
      <c r="O21" s="64"/>
      <c r="P21" s="64"/>
      <c r="Q21" s="64"/>
      <c r="R21" s="64"/>
      <c r="S21" s="69"/>
      <c r="T21" s="69"/>
      <c r="U21" s="69"/>
      <c r="V21" s="69"/>
      <c r="W21" s="69"/>
      <c r="X21" s="69"/>
      <c r="Y21" s="69"/>
    </row>
    <row r="22" spans="1:25" s="33" customFormat="1" ht="18.75" hidden="1" customHeight="1">
      <c r="A22" s="35">
        <f t="shared" si="3"/>
        <v>5</v>
      </c>
      <c r="B22" s="181" t="str">
        <f>+'Dramakan hosqer'!B34</f>
        <v>Բանկի տոկոսից</v>
      </c>
      <c r="C22" s="134"/>
      <c r="D22" s="134"/>
      <c r="E22" s="134"/>
      <c r="F22" s="134"/>
      <c r="G22" s="134"/>
      <c r="H22" s="134"/>
      <c r="I22" s="135">
        <f>+'Dramakan hosqer'!C34</f>
        <v>0</v>
      </c>
      <c r="J22" s="135">
        <f>I22-C22</f>
        <v>0</v>
      </c>
      <c r="K22" s="134"/>
      <c r="L22" s="54"/>
      <c r="M22" s="64"/>
      <c r="N22" s="64"/>
      <c r="O22" s="64"/>
      <c r="P22" s="64"/>
      <c r="Q22" s="64"/>
      <c r="R22" s="64"/>
      <c r="S22" s="69"/>
      <c r="T22" s="69"/>
      <c r="U22" s="69"/>
      <c r="V22" s="69"/>
      <c r="W22" s="69"/>
      <c r="X22" s="69"/>
      <c r="Y22" s="69"/>
    </row>
    <row r="23" spans="1:25" s="33" customFormat="1" ht="18.75" hidden="1" customHeight="1">
      <c r="A23" s="35">
        <f t="shared" si="3"/>
        <v>6</v>
      </c>
      <c r="B23" s="181" t="str">
        <f>+'Dramakan hosqer'!B35</f>
        <v>Այլ եկամուտներ</v>
      </c>
      <c r="C23" s="134"/>
      <c r="D23" s="134"/>
      <c r="E23" s="134"/>
      <c r="F23" s="134"/>
      <c r="G23" s="134"/>
      <c r="H23" s="134"/>
      <c r="I23" s="135">
        <f>+'Dramakan hosqer'!C35</f>
        <v>0</v>
      </c>
      <c r="J23" s="135">
        <f>I23-C23</f>
        <v>0</v>
      </c>
      <c r="K23" s="134"/>
      <c r="L23" s="54" t="s">
        <v>288</v>
      </c>
      <c r="M23" s="64"/>
      <c r="N23" s="64"/>
      <c r="O23" s="64"/>
      <c r="P23" s="64"/>
      <c r="Q23" s="64"/>
      <c r="R23" s="64"/>
      <c r="S23" s="69"/>
      <c r="T23" s="69"/>
      <c r="U23" s="69"/>
      <c r="V23" s="69"/>
      <c r="W23" s="69"/>
      <c r="X23" s="69"/>
      <c r="Y23" s="69"/>
    </row>
    <row r="24" spans="1:25" s="14" customFormat="1" ht="34.5">
      <c r="A24" s="8" t="s">
        <v>32</v>
      </c>
      <c r="B24" s="9" t="s">
        <v>79</v>
      </c>
      <c r="C24" s="136">
        <f>+C25+C67+C79</f>
        <v>55039.8</v>
      </c>
      <c r="D24" s="136">
        <f t="shared" ref="D24:H24" si="4">+D25+D67+D79</f>
        <v>19511</v>
      </c>
      <c r="E24" s="136">
        <f t="shared" si="4"/>
        <v>0</v>
      </c>
      <c r="F24" s="136">
        <f t="shared" si="4"/>
        <v>0</v>
      </c>
      <c r="G24" s="136">
        <f t="shared" si="4"/>
        <v>0</v>
      </c>
      <c r="H24" s="136">
        <f t="shared" si="4"/>
        <v>0</v>
      </c>
      <c r="I24" s="136">
        <f>+I25+I67+I79</f>
        <v>30820.399999999994</v>
      </c>
      <c r="J24" s="136">
        <f t="shared" si="0"/>
        <v>-24219.400000000009</v>
      </c>
      <c r="K24" s="131"/>
      <c r="L24" s="73"/>
      <c r="M24" s="61"/>
      <c r="N24" s="61"/>
      <c r="O24" s="61"/>
      <c r="P24" s="61"/>
      <c r="Q24" s="61"/>
      <c r="R24" s="61"/>
      <c r="S24" s="67"/>
      <c r="T24" s="67"/>
      <c r="U24" s="67"/>
      <c r="V24" s="67"/>
      <c r="W24" s="67"/>
      <c r="X24" s="67"/>
      <c r="Y24" s="67"/>
    </row>
    <row r="25" spans="1:25" s="14" customFormat="1" ht="17.25">
      <c r="A25" s="10" t="s">
        <v>52</v>
      </c>
      <c r="B25" s="9" t="s">
        <v>55</v>
      </c>
      <c r="C25" s="136">
        <f>SUM(C26,C29:C35,C39:C61,C65:C66)</f>
        <v>55039.8</v>
      </c>
      <c r="D25" s="136">
        <f t="shared" ref="D25:H25" si="5">SUM(D26,D29:D35,D39:D61,D65:D66)</f>
        <v>19511</v>
      </c>
      <c r="E25" s="136">
        <f t="shared" si="5"/>
        <v>0</v>
      </c>
      <c r="F25" s="136">
        <f t="shared" si="5"/>
        <v>0</v>
      </c>
      <c r="G25" s="136">
        <f t="shared" si="5"/>
        <v>0</v>
      </c>
      <c r="H25" s="136">
        <f t="shared" si="5"/>
        <v>0</v>
      </c>
      <c r="I25" s="136">
        <f>SUM(I26,I29:I35,I39:I61,I65:I66)</f>
        <v>30820.399999999994</v>
      </c>
      <c r="J25" s="136">
        <f t="shared" si="0"/>
        <v>-24219.400000000009</v>
      </c>
      <c r="K25" s="131"/>
      <c r="L25" s="73"/>
      <c r="M25" s="61"/>
      <c r="N25" s="61"/>
      <c r="O25" s="61"/>
      <c r="P25" s="61"/>
      <c r="Q25" s="61"/>
      <c r="R25" s="61"/>
      <c r="S25" s="67"/>
      <c r="T25" s="67"/>
      <c r="U25" s="67"/>
      <c r="V25" s="67"/>
      <c r="W25" s="67"/>
      <c r="X25" s="67"/>
      <c r="Y25" s="67"/>
    </row>
    <row r="26" spans="1:25" s="33" customFormat="1" ht="18.75" customHeight="1">
      <c r="A26" s="35">
        <v>1</v>
      </c>
      <c r="B26" s="181" t="str">
        <f>+'Dramakan hosqer'!B38</f>
        <v>Աշխատավարձի գծով, որից՝</v>
      </c>
      <c r="C26" s="134">
        <v>46290.8</v>
      </c>
      <c r="D26" s="134">
        <v>17010.8</v>
      </c>
      <c r="E26" s="134"/>
      <c r="F26" s="134"/>
      <c r="G26" s="134"/>
      <c r="H26" s="134"/>
      <c r="I26" s="135">
        <f>+'Dramakan hosqer'!C38</f>
        <v>27540.799999999999</v>
      </c>
      <c r="J26" s="135">
        <f t="shared" si="0"/>
        <v>-18750.000000000004</v>
      </c>
      <c r="K26" s="134"/>
      <c r="L26" s="54"/>
      <c r="M26" s="64"/>
      <c r="N26" s="64"/>
      <c r="O26" s="64"/>
      <c r="P26" s="64"/>
      <c r="Q26" s="64"/>
      <c r="R26" s="64"/>
      <c r="S26" s="69"/>
      <c r="T26" s="69"/>
      <c r="U26" s="69"/>
      <c r="V26" s="69"/>
      <c r="W26" s="69"/>
      <c r="X26" s="69"/>
      <c r="Y26" s="69"/>
    </row>
    <row r="27" spans="1:25" s="392" customFormat="1" ht="18" hidden="1" customHeight="1">
      <c r="A27" s="384">
        <f>+A26+0.1</f>
        <v>1.1000000000000001</v>
      </c>
      <c r="B27" s="385" t="str">
        <f>+'Dramakan hosqer'!B39</f>
        <v>վճարովի ծառայության գծով</v>
      </c>
      <c r="C27" s="386"/>
      <c r="D27" s="386"/>
      <c r="E27" s="386"/>
      <c r="F27" s="386"/>
      <c r="G27" s="386"/>
      <c r="H27" s="386"/>
      <c r="I27" s="387">
        <f>+'Dramakan hosqer'!C39</f>
        <v>0</v>
      </c>
      <c r="J27" s="388">
        <f t="shared" si="0"/>
        <v>0</v>
      </c>
      <c r="K27" s="389"/>
      <c r="L27" s="390"/>
      <c r="M27" s="375"/>
      <c r="N27" s="375"/>
      <c r="O27" s="375"/>
      <c r="P27" s="375"/>
      <c r="Q27" s="375"/>
      <c r="R27" s="375"/>
      <c r="S27" s="391"/>
      <c r="T27" s="391"/>
      <c r="U27" s="391"/>
      <c r="V27" s="391"/>
      <c r="W27" s="391"/>
      <c r="X27" s="391"/>
      <c r="Y27" s="391"/>
    </row>
    <row r="28" spans="1:25" s="392" customFormat="1" ht="18" hidden="1" customHeight="1">
      <c r="A28" s="384">
        <f>+A27+0.1</f>
        <v>1.2000000000000002</v>
      </c>
      <c r="B28" s="385" t="str">
        <f>+'Dramakan hosqer'!B40</f>
        <v>պարգևատրման գծով</v>
      </c>
      <c r="C28" s="386"/>
      <c r="D28" s="386"/>
      <c r="E28" s="386"/>
      <c r="F28" s="386"/>
      <c r="G28" s="386"/>
      <c r="H28" s="386"/>
      <c r="I28" s="387">
        <f>+'Dramakan hosqer'!C40</f>
        <v>372.70400000000001</v>
      </c>
      <c r="J28" s="388">
        <f t="shared" si="0"/>
        <v>372.70400000000001</v>
      </c>
      <c r="K28" s="389"/>
      <c r="L28" s="390"/>
      <c r="M28" s="375"/>
      <c r="N28" s="375"/>
      <c r="O28" s="375"/>
      <c r="P28" s="375"/>
      <c r="Q28" s="375"/>
      <c r="R28" s="375"/>
      <c r="S28" s="391"/>
      <c r="T28" s="391"/>
      <c r="U28" s="391"/>
      <c r="V28" s="391"/>
      <c r="W28" s="391"/>
      <c r="X28" s="391"/>
      <c r="Y28" s="391"/>
    </row>
    <row r="29" spans="1:25" s="33" customFormat="1" ht="18.75" customHeight="1">
      <c r="A29" s="35">
        <f>+A26+1</f>
        <v>2</v>
      </c>
      <c r="B29" s="181" t="str">
        <f>+'Dramakan hosqer'!B41</f>
        <v>Սննդի գծով</v>
      </c>
      <c r="C29" s="134">
        <v>1939.7</v>
      </c>
      <c r="D29" s="134"/>
      <c r="E29" s="134"/>
      <c r="F29" s="134"/>
      <c r="G29" s="134"/>
      <c r="H29" s="134"/>
      <c r="I29" s="135">
        <f>+'Dramakan hosqer'!C41</f>
        <v>0</v>
      </c>
      <c r="J29" s="135">
        <f t="shared" si="0"/>
        <v>-1939.7</v>
      </c>
      <c r="K29" s="134"/>
      <c r="L29" s="54"/>
      <c r="M29" s="64"/>
      <c r="N29" s="64"/>
      <c r="O29" s="64"/>
      <c r="P29" s="64"/>
      <c r="Q29" s="64"/>
      <c r="R29" s="64"/>
      <c r="S29" s="69"/>
      <c r="T29" s="69"/>
      <c r="U29" s="69"/>
      <c r="V29" s="69"/>
      <c r="W29" s="69"/>
      <c r="X29" s="69"/>
      <c r="Y29" s="69"/>
    </row>
    <row r="30" spans="1:25" s="33" customFormat="1" ht="18.75" customHeight="1">
      <c r="A30" s="35">
        <f>+A29+1</f>
        <v>3</v>
      </c>
      <c r="B30" s="181" t="str">
        <f>+'Dramakan hosqer'!B42</f>
        <v>Ջեռուցման գծով</v>
      </c>
      <c r="C30" s="134">
        <v>2125.3000000000002</v>
      </c>
      <c r="D30" s="134"/>
      <c r="E30" s="134"/>
      <c r="F30" s="134"/>
      <c r="G30" s="134"/>
      <c r="H30" s="134"/>
      <c r="I30" s="135">
        <f>+'Dramakan hosqer'!C42</f>
        <v>172.4</v>
      </c>
      <c r="J30" s="135">
        <f t="shared" si="0"/>
        <v>-1952.9</v>
      </c>
      <c r="K30" s="134"/>
      <c r="L30" s="54"/>
      <c r="M30" s="64"/>
      <c r="N30" s="64"/>
      <c r="O30" s="64"/>
      <c r="P30" s="64"/>
      <c r="Q30" s="64"/>
      <c r="R30" s="64"/>
      <c r="S30" s="69"/>
      <c r="T30" s="69"/>
      <c r="U30" s="69"/>
      <c r="V30" s="69"/>
      <c r="W30" s="69"/>
      <c r="X30" s="69"/>
      <c r="Y30" s="69"/>
    </row>
    <row r="31" spans="1:25" s="33" customFormat="1" ht="18.75" customHeight="1">
      <c r="A31" s="35">
        <f t="shared" ref="A31:A34" si="6">+A30+1</f>
        <v>4</v>
      </c>
      <c r="B31" s="181" t="str">
        <f>+'Dramakan hosqer'!B43</f>
        <v>Էլեկտրաէներգիայի գծով</v>
      </c>
      <c r="C31" s="134">
        <v>653.90000000000009</v>
      </c>
      <c r="D31" s="134"/>
      <c r="E31" s="134"/>
      <c r="F31" s="134"/>
      <c r="G31" s="134"/>
      <c r="H31" s="134"/>
      <c r="I31" s="135">
        <f>+'Dramakan hosqer'!C43</f>
        <v>213.32999999999993</v>
      </c>
      <c r="J31" s="135">
        <f t="shared" si="0"/>
        <v>-440.57000000000016</v>
      </c>
      <c r="K31" s="134"/>
      <c r="L31" s="54"/>
      <c r="M31" s="64"/>
      <c r="N31" s="64"/>
      <c r="O31" s="64"/>
      <c r="P31" s="64"/>
      <c r="Q31" s="64"/>
      <c r="R31" s="64"/>
      <c r="S31" s="69"/>
      <c r="T31" s="69"/>
      <c r="U31" s="69"/>
      <c r="V31" s="69"/>
      <c r="W31" s="69"/>
      <c r="X31" s="69"/>
      <c r="Y31" s="69"/>
    </row>
    <row r="32" spans="1:25" s="33" customFormat="1" ht="18.75" customHeight="1">
      <c r="A32" s="35">
        <f t="shared" si="6"/>
        <v>5</v>
      </c>
      <c r="B32" s="181" t="str">
        <f>+'Dramakan hosqer'!B44</f>
        <v>Ջրմուղ-կոյուղու գծով</v>
      </c>
      <c r="C32" s="134">
        <v>190.50000000000006</v>
      </c>
      <c r="D32" s="475"/>
      <c r="E32" s="134"/>
      <c r="F32" s="134"/>
      <c r="G32" s="134"/>
      <c r="H32" s="134"/>
      <c r="I32" s="135">
        <f>+'Dramakan hosqer'!C44</f>
        <v>115.14911000000006</v>
      </c>
      <c r="J32" s="135">
        <f t="shared" si="0"/>
        <v>-75.350889999999993</v>
      </c>
      <c r="K32" s="134"/>
      <c r="L32" s="54"/>
      <c r="M32" s="64"/>
      <c r="N32" s="64"/>
      <c r="O32" s="64"/>
      <c r="P32" s="64"/>
      <c r="Q32" s="64"/>
      <c r="R32" s="64"/>
      <c r="S32" s="69"/>
      <c r="T32" s="69"/>
      <c r="U32" s="69"/>
      <c r="V32" s="69"/>
      <c r="W32" s="69"/>
      <c r="X32" s="69"/>
      <c r="Y32" s="69"/>
    </row>
    <row r="33" spans="1:25" s="33" customFormat="1" ht="18.75" customHeight="1">
      <c r="A33" s="35">
        <f t="shared" si="6"/>
        <v>6</v>
      </c>
      <c r="B33" s="181" t="str">
        <f>+'Dramakan hosqer'!B45</f>
        <v>Աղբահանության գծով</v>
      </c>
      <c r="C33" s="134">
        <v>59.2</v>
      </c>
      <c r="D33" s="474">
        <v>44.4</v>
      </c>
      <c r="E33" s="134"/>
      <c r="F33" s="134"/>
      <c r="G33" s="134"/>
      <c r="H33" s="134"/>
      <c r="I33" s="135">
        <f>+'Dramakan hosqer'!C45</f>
        <v>59.3</v>
      </c>
      <c r="J33" s="135">
        <f t="shared" si="0"/>
        <v>9.9999999999994316E-2</v>
      </c>
      <c r="K33" s="134"/>
      <c r="L33" s="54"/>
      <c r="M33" s="64"/>
      <c r="N33" s="64"/>
      <c r="O33" s="64"/>
      <c r="P33" s="64"/>
      <c r="Q33" s="64"/>
      <c r="R33" s="64"/>
      <c r="S33" s="69"/>
      <c r="T33" s="69"/>
      <c r="U33" s="69"/>
      <c r="V33" s="69"/>
      <c r="W33" s="69"/>
      <c r="X33" s="69"/>
      <c r="Y33" s="69"/>
    </row>
    <row r="34" spans="1:25" s="33" customFormat="1" ht="18.75" hidden="1" customHeight="1">
      <c r="A34" s="35">
        <f t="shared" si="6"/>
        <v>7</v>
      </c>
      <c r="B34" s="181" t="str">
        <f>+'Dramakan hosqer'!B46</f>
        <v>Ախտաբանության գծով</v>
      </c>
      <c r="C34" s="134"/>
      <c r="D34" s="134"/>
      <c r="E34" s="134"/>
      <c r="F34" s="134"/>
      <c r="G34" s="134"/>
      <c r="H34" s="134"/>
      <c r="I34" s="135">
        <f>+'Dramakan hosqer'!C46</f>
        <v>0</v>
      </c>
      <c r="J34" s="135">
        <f t="shared" si="0"/>
        <v>0</v>
      </c>
      <c r="K34" s="134"/>
      <c r="L34" s="54"/>
      <c r="M34" s="64"/>
      <c r="N34" s="64"/>
      <c r="O34" s="64"/>
      <c r="P34" s="64"/>
      <c r="Q34" s="64"/>
      <c r="R34" s="64"/>
      <c r="S34" s="69"/>
      <c r="T34" s="69"/>
      <c r="U34" s="69"/>
      <c r="V34" s="69"/>
      <c r="W34" s="69"/>
      <c r="X34" s="69"/>
      <c r="Y34" s="69"/>
    </row>
    <row r="35" spans="1:25" s="33" customFormat="1" ht="18.75" customHeight="1">
      <c r="A35" s="35">
        <v>7</v>
      </c>
      <c r="B35" s="181" t="str">
        <f>+'Dramakan hosqer'!B47</f>
        <v>Կապի գծով, այդ թվում`</v>
      </c>
      <c r="C35" s="134">
        <f>SUM(C36:C38)</f>
        <v>19.2</v>
      </c>
      <c r="D35" s="134"/>
      <c r="E35" s="134"/>
      <c r="F35" s="134"/>
      <c r="G35" s="134"/>
      <c r="H35" s="134"/>
      <c r="I35" s="135">
        <f>SUM(I36:I38)</f>
        <v>0</v>
      </c>
      <c r="J35" s="135">
        <f t="shared" si="0"/>
        <v>-19.2</v>
      </c>
      <c r="K35" s="134"/>
      <c r="L35" s="54"/>
      <c r="M35" s="64"/>
      <c r="N35" s="64"/>
      <c r="O35" s="64"/>
      <c r="P35" s="64"/>
      <c r="Q35" s="64"/>
      <c r="R35" s="64"/>
      <c r="S35" s="69"/>
      <c r="T35" s="69"/>
      <c r="U35" s="69"/>
      <c r="V35" s="69"/>
      <c r="W35" s="69"/>
      <c r="X35" s="69"/>
      <c r="Y35" s="69"/>
    </row>
    <row r="36" spans="1:25" s="392" customFormat="1" ht="18" customHeight="1">
      <c r="A36" s="384">
        <f t="shared" ref="A36:A38" si="7">+A35+0.1</f>
        <v>7.1</v>
      </c>
      <c r="B36" s="385" t="str">
        <f>+'Dramakan hosqer'!B48</f>
        <v>բաժանորդային վճար</v>
      </c>
      <c r="C36" s="386">
        <v>9.6</v>
      </c>
      <c r="D36" s="386"/>
      <c r="E36" s="386"/>
      <c r="F36" s="386"/>
      <c r="G36" s="386"/>
      <c r="H36" s="386"/>
      <c r="I36" s="387">
        <f>+'Dramakan hosqer'!C48</f>
        <v>0</v>
      </c>
      <c r="J36" s="388">
        <f t="shared" si="0"/>
        <v>-9.6</v>
      </c>
      <c r="K36" s="389"/>
      <c r="L36" s="390"/>
      <c r="M36" s="375"/>
      <c r="N36" s="375"/>
      <c r="O36" s="375"/>
      <c r="P36" s="375"/>
      <c r="Q36" s="375"/>
      <c r="R36" s="375"/>
      <c r="S36" s="391"/>
      <c r="T36" s="391"/>
      <c r="U36" s="391"/>
      <c r="V36" s="391"/>
      <c r="W36" s="391"/>
      <c r="X36" s="391"/>
      <c r="Y36" s="391"/>
    </row>
    <row r="37" spans="1:25" s="392" customFormat="1" ht="18" customHeight="1">
      <c r="A37" s="384">
        <f t="shared" si="7"/>
        <v>7.1999999999999993</v>
      </c>
      <c r="B37" s="385" t="str">
        <f>+'Dramakan hosqer'!B49</f>
        <v>րոպեավճար</v>
      </c>
      <c r="C37" s="386">
        <v>0</v>
      </c>
      <c r="D37" s="386"/>
      <c r="E37" s="386"/>
      <c r="F37" s="386"/>
      <c r="G37" s="386"/>
      <c r="H37" s="386"/>
      <c r="I37" s="387">
        <f>+'Dramakan hosqer'!C49</f>
        <v>0</v>
      </c>
      <c r="J37" s="388">
        <f t="shared" si="0"/>
        <v>0</v>
      </c>
      <c r="K37" s="389"/>
      <c r="L37" s="390"/>
      <c r="M37" s="375"/>
      <c r="N37" s="375"/>
      <c r="O37" s="375"/>
      <c r="P37" s="375"/>
      <c r="Q37" s="375"/>
      <c r="R37" s="375"/>
      <c r="S37" s="391"/>
      <c r="T37" s="391"/>
      <c r="U37" s="391"/>
      <c r="V37" s="391"/>
      <c r="W37" s="391"/>
      <c r="X37" s="391"/>
      <c r="Y37" s="391"/>
    </row>
    <row r="38" spans="1:25" s="392" customFormat="1" ht="18" customHeight="1">
      <c r="A38" s="384">
        <f t="shared" si="7"/>
        <v>7.2999999999999989</v>
      </c>
      <c r="B38" s="385" t="str">
        <f>+'Dramakan hosqer'!B50</f>
        <v>ինտերնետ կապ</v>
      </c>
      <c r="C38" s="386">
        <v>9.6</v>
      </c>
      <c r="D38" s="386"/>
      <c r="E38" s="386"/>
      <c r="F38" s="386"/>
      <c r="G38" s="386"/>
      <c r="H38" s="386"/>
      <c r="I38" s="387">
        <f>+'Dramakan hosqer'!C50</f>
        <v>0</v>
      </c>
      <c r="J38" s="388">
        <f t="shared" si="0"/>
        <v>-9.6</v>
      </c>
      <c r="K38" s="389"/>
      <c r="L38" s="390"/>
      <c r="M38" s="375"/>
      <c r="N38" s="375"/>
      <c r="O38" s="375"/>
      <c r="P38" s="375"/>
      <c r="Q38" s="375"/>
      <c r="R38" s="375"/>
      <c r="S38" s="391"/>
      <c r="T38" s="391"/>
      <c r="U38" s="391"/>
      <c r="V38" s="391"/>
      <c r="W38" s="391"/>
      <c r="X38" s="391"/>
      <c r="Y38" s="391"/>
    </row>
    <row r="39" spans="1:25" s="33" customFormat="1" ht="18.75" hidden="1" customHeight="1">
      <c r="A39" s="35">
        <f>+A35+1</f>
        <v>8</v>
      </c>
      <c r="B39" s="181" t="str">
        <f>+'Dramakan hosqer'!B51</f>
        <v>Բանկային ծառայության գծով</v>
      </c>
      <c r="C39" s="134"/>
      <c r="D39" s="134"/>
      <c r="E39" s="134"/>
      <c r="F39" s="134"/>
      <c r="G39" s="134"/>
      <c r="H39" s="134"/>
      <c r="I39" s="135">
        <f>+'Dramakan hosqer'!C51</f>
        <v>0</v>
      </c>
      <c r="J39" s="135">
        <f t="shared" si="0"/>
        <v>0</v>
      </c>
      <c r="K39" s="134"/>
      <c r="L39" s="54"/>
      <c r="M39" s="64"/>
      <c r="N39" s="64"/>
      <c r="O39" s="64"/>
      <c r="P39" s="64"/>
      <c r="Q39" s="64"/>
      <c r="R39" s="64"/>
      <c r="S39" s="69"/>
      <c r="T39" s="69"/>
      <c r="U39" s="69"/>
      <c r="V39" s="69"/>
      <c r="W39" s="69"/>
      <c r="X39" s="69"/>
      <c r="Y39" s="69"/>
    </row>
    <row r="40" spans="1:25" s="33" customFormat="1" ht="18.75" customHeight="1">
      <c r="A40" s="35">
        <v>8</v>
      </c>
      <c r="B40" s="181" t="str">
        <f>+'Dramakan hosqer'!B52</f>
        <v>Տնտեսական ապրանքների գծով</v>
      </c>
      <c r="C40" s="134">
        <v>588</v>
      </c>
      <c r="D40" s="134"/>
      <c r="E40" s="134"/>
      <c r="F40" s="134"/>
      <c r="G40" s="134"/>
      <c r="H40" s="134"/>
      <c r="I40" s="135">
        <f>+'Dramakan hosqer'!C52</f>
        <v>0</v>
      </c>
      <c r="J40" s="135">
        <f t="shared" si="0"/>
        <v>-588</v>
      </c>
      <c r="K40" s="134"/>
      <c r="L40" s="54"/>
      <c r="M40" s="64"/>
      <c r="N40" s="64"/>
      <c r="O40" s="64"/>
      <c r="P40" s="64"/>
      <c r="Q40" s="64"/>
      <c r="R40" s="64"/>
      <c r="S40" s="69"/>
      <c r="T40" s="69"/>
      <c r="U40" s="69"/>
      <c r="V40" s="69"/>
      <c r="W40" s="69"/>
      <c r="X40" s="69"/>
      <c r="Y40" s="69"/>
    </row>
    <row r="41" spans="1:25" s="33" customFormat="1" ht="18.75" customHeight="1">
      <c r="A41" s="35">
        <f t="shared" ref="A41:A61" si="8">+A40+1</f>
        <v>9</v>
      </c>
      <c r="B41" s="181" t="str">
        <f>+'Dramakan hosqer'!B53</f>
        <v>Գրասենյակային ապրանքների գծով</v>
      </c>
      <c r="C41" s="134">
        <v>111.6</v>
      </c>
      <c r="D41" s="134"/>
      <c r="E41" s="134"/>
      <c r="F41" s="134"/>
      <c r="G41" s="134"/>
      <c r="H41" s="134"/>
      <c r="I41" s="135">
        <f>+'Dramakan hosqer'!C53</f>
        <v>0</v>
      </c>
      <c r="J41" s="135">
        <f t="shared" si="0"/>
        <v>-111.6</v>
      </c>
      <c r="K41" s="134"/>
      <c r="L41" s="54"/>
      <c r="M41" s="64"/>
      <c r="N41" s="64"/>
      <c r="O41" s="64"/>
      <c r="P41" s="64"/>
      <c r="Q41" s="64"/>
      <c r="R41" s="64"/>
      <c r="S41" s="69"/>
      <c r="T41" s="69"/>
      <c r="U41" s="69"/>
      <c r="V41" s="69"/>
      <c r="W41" s="69"/>
      <c r="X41" s="69"/>
      <c r="Y41" s="69"/>
    </row>
    <row r="42" spans="1:25" s="33" customFormat="1" ht="18.75" hidden="1" customHeight="1">
      <c r="A42" s="35">
        <f t="shared" si="8"/>
        <v>10</v>
      </c>
      <c r="B42" s="181" t="str">
        <f>+'Dramakan hosqer'!B54</f>
        <v>Փոքրարժեք կամ արագամաշ առարկաների գծով</v>
      </c>
      <c r="C42" s="134"/>
      <c r="D42" s="134"/>
      <c r="E42" s="134"/>
      <c r="F42" s="134"/>
      <c r="G42" s="134"/>
      <c r="H42" s="134"/>
      <c r="I42" s="135">
        <f>+'Dramakan hosqer'!C54</f>
        <v>0</v>
      </c>
      <c r="J42" s="135">
        <f t="shared" si="0"/>
        <v>0</v>
      </c>
      <c r="K42" s="134"/>
      <c r="L42" s="54"/>
      <c r="M42" s="64"/>
      <c r="N42" s="64"/>
      <c r="O42" s="64"/>
      <c r="P42" s="64"/>
      <c r="Q42" s="64"/>
      <c r="R42" s="64"/>
      <c r="S42" s="69"/>
      <c r="T42" s="69"/>
      <c r="U42" s="69"/>
      <c r="V42" s="69"/>
      <c r="W42" s="69"/>
      <c r="X42" s="69"/>
      <c r="Y42" s="69"/>
    </row>
    <row r="43" spans="1:25" s="33" customFormat="1" ht="18.75" hidden="1" customHeight="1">
      <c r="A43" s="35">
        <f t="shared" si="8"/>
        <v>11</v>
      </c>
      <c r="B43" s="181" t="str">
        <f>+'Dramakan hosqer'!B55</f>
        <v>Ուսումնական նյութերի գծով</v>
      </c>
      <c r="C43" s="134"/>
      <c r="D43" s="134"/>
      <c r="E43" s="134"/>
      <c r="F43" s="134"/>
      <c r="G43" s="134"/>
      <c r="H43" s="134"/>
      <c r="I43" s="135">
        <f>+'Dramakan hosqer'!C55</f>
        <v>0</v>
      </c>
      <c r="J43" s="135">
        <f t="shared" si="0"/>
        <v>0</v>
      </c>
      <c r="K43" s="134"/>
      <c r="L43" s="54"/>
      <c r="M43" s="64"/>
      <c r="N43" s="64"/>
      <c r="O43" s="64"/>
      <c r="P43" s="64"/>
      <c r="Q43" s="64"/>
      <c r="R43" s="64"/>
      <c r="S43" s="69"/>
      <c r="T43" s="69"/>
      <c r="U43" s="69"/>
      <c r="V43" s="69"/>
      <c r="W43" s="69"/>
      <c r="X43" s="69"/>
      <c r="Y43" s="69"/>
    </row>
    <row r="44" spans="1:25" s="33" customFormat="1" ht="18.75" hidden="1" customHeight="1">
      <c r="A44" s="35">
        <f t="shared" si="8"/>
        <v>12</v>
      </c>
      <c r="B44" s="181" t="str">
        <f>+'Dramakan hosqer'!B56</f>
        <v>Դեղորայքի գծով</v>
      </c>
      <c r="C44" s="134"/>
      <c r="D44" s="134"/>
      <c r="E44" s="134"/>
      <c r="F44" s="134"/>
      <c r="G44" s="134"/>
      <c r="H44" s="134"/>
      <c r="I44" s="135">
        <f>+'Dramakan hosqer'!C56</f>
        <v>0</v>
      </c>
      <c r="J44" s="135">
        <f t="shared" si="0"/>
        <v>0</v>
      </c>
      <c r="K44" s="134"/>
      <c r="L44" s="54"/>
      <c r="M44" s="64"/>
      <c r="N44" s="64"/>
      <c r="O44" s="64"/>
      <c r="P44" s="64"/>
      <c r="Q44" s="64"/>
      <c r="R44" s="64"/>
      <c r="S44" s="69"/>
      <c r="T44" s="69"/>
      <c r="U44" s="69"/>
      <c r="V44" s="69"/>
      <c r="W44" s="69"/>
      <c r="X44" s="69"/>
      <c r="Y44" s="69"/>
    </row>
    <row r="45" spans="1:25" s="33" customFormat="1" ht="18.75" customHeight="1">
      <c r="A45" s="35">
        <v>10</v>
      </c>
      <c r="B45" s="181" t="str">
        <f>+'Dramakan hosqer'!B57</f>
        <v>Բուժ.ծառայության գծով</v>
      </c>
      <c r="C45" s="134">
        <v>45</v>
      </c>
      <c r="D45" s="134"/>
      <c r="E45" s="134"/>
      <c r="F45" s="134"/>
      <c r="G45" s="134"/>
      <c r="H45" s="134"/>
      <c r="I45" s="135">
        <f>+'Dramakan hosqer'!C57</f>
        <v>0</v>
      </c>
      <c r="J45" s="135">
        <f t="shared" si="0"/>
        <v>-45</v>
      </c>
      <c r="K45" s="134"/>
      <c r="L45" s="54"/>
      <c r="M45" s="64"/>
      <c r="N45" s="64"/>
      <c r="O45" s="64"/>
      <c r="P45" s="64"/>
      <c r="Q45" s="64"/>
      <c r="R45" s="64"/>
      <c r="S45" s="69"/>
      <c r="T45" s="69"/>
      <c r="U45" s="69"/>
      <c r="V45" s="69"/>
      <c r="W45" s="69"/>
      <c r="X45" s="69"/>
      <c r="Y45" s="69"/>
    </row>
    <row r="46" spans="1:25" s="33" customFormat="1" ht="18.75" hidden="1" customHeight="1">
      <c r="A46" s="35">
        <f t="shared" si="8"/>
        <v>11</v>
      </c>
      <c r="B46" s="181" t="str">
        <f>+'Dramakan hosqer'!B58</f>
        <v>Ընթացիկ վերանորոգման գծով</v>
      </c>
      <c r="C46" s="134"/>
      <c r="D46" s="134"/>
      <c r="E46" s="134"/>
      <c r="F46" s="134"/>
      <c r="G46" s="134"/>
      <c r="H46" s="134"/>
      <c r="I46" s="135">
        <f>+'Dramakan hosqer'!C58</f>
        <v>0</v>
      </c>
      <c r="J46" s="135">
        <f t="shared" si="0"/>
        <v>0</v>
      </c>
      <c r="K46" s="134"/>
      <c r="L46" s="54"/>
      <c r="M46" s="64"/>
      <c r="N46" s="64"/>
      <c r="O46" s="64"/>
      <c r="P46" s="64"/>
      <c r="Q46" s="64"/>
      <c r="R46" s="64"/>
      <c r="S46" s="69"/>
      <c r="T46" s="69"/>
      <c r="U46" s="69"/>
      <c r="V46" s="69"/>
      <c r="W46" s="69"/>
      <c r="X46" s="69"/>
      <c r="Y46" s="69"/>
    </row>
    <row r="47" spans="1:25" s="33" customFormat="1" ht="18.75" customHeight="1">
      <c r="A47" s="35">
        <v>11</v>
      </c>
      <c r="B47" s="181" t="str">
        <f>+'Dramakan hosqer'!B59</f>
        <v>Ջեռուցման համակարգի սպասարկման գծով</v>
      </c>
      <c r="C47" s="134"/>
      <c r="D47" s="134"/>
      <c r="E47" s="134"/>
      <c r="F47" s="134"/>
      <c r="G47" s="134"/>
      <c r="H47" s="134"/>
      <c r="I47" s="508">
        <f>+'Dramakan hosqer'!C59</f>
        <v>102.8</v>
      </c>
      <c r="J47" s="508">
        <f t="shared" si="0"/>
        <v>102.8</v>
      </c>
      <c r="K47" s="134"/>
      <c r="L47" s="54"/>
      <c r="M47" s="64"/>
      <c r="N47" s="64"/>
      <c r="O47" s="64"/>
      <c r="P47" s="64"/>
      <c r="Q47" s="64"/>
      <c r="R47" s="64"/>
      <c r="S47" s="69"/>
      <c r="T47" s="69"/>
      <c r="U47" s="69"/>
      <c r="V47" s="69"/>
      <c r="W47" s="69"/>
      <c r="X47" s="69"/>
      <c r="Y47" s="69"/>
    </row>
    <row r="48" spans="1:25" s="33" customFormat="1" ht="18.75" customHeight="1">
      <c r="A48" s="35">
        <v>12</v>
      </c>
      <c r="B48" s="181" t="str">
        <f>+'Dramakan hosqer'!B60</f>
        <v>Կաթսայատան սպասարկման գծով</v>
      </c>
      <c r="C48" s="134">
        <v>580</v>
      </c>
      <c r="D48" s="134"/>
      <c r="E48" s="134"/>
      <c r="F48" s="134"/>
      <c r="G48" s="134"/>
      <c r="H48" s="134"/>
      <c r="I48" s="135">
        <f>+'Dramakan hosqer'!C60</f>
        <v>0</v>
      </c>
      <c r="J48" s="135">
        <f t="shared" si="0"/>
        <v>-580</v>
      </c>
      <c r="K48" s="134"/>
      <c r="L48" s="54"/>
      <c r="M48" s="64"/>
      <c r="N48" s="64"/>
      <c r="O48" s="64"/>
      <c r="P48" s="64"/>
      <c r="Q48" s="64"/>
      <c r="R48" s="64"/>
      <c r="S48" s="69"/>
      <c r="T48" s="69"/>
      <c r="U48" s="69"/>
      <c r="V48" s="69"/>
      <c r="W48" s="69"/>
      <c r="X48" s="69"/>
      <c r="Y48" s="69"/>
    </row>
    <row r="49" spans="1:25" s="33" customFormat="1" ht="18.75" customHeight="1">
      <c r="A49" s="35">
        <f t="shared" si="8"/>
        <v>13</v>
      </c>
      <c r="B49" s="181" t="str">
        <f>+'Dramakan hosqer'!B61</f>
        <v>Սպասարկման և կոմունալ համավճարների գծով</v>
      </c>
      <c r="C49" s="134">
        <v>1520.8</v>
      </c>
      <c r="D49" s="474">
        <v>1891</v>
      </c>
      <c r="E49" s="134"/>
      <c r="F49" s="134"/>
      <c r="G49" s="134"/>
      <c r="H49" s="134"/>
      <c r="I49" s="508">
        <f>+'Dramakan hosqer'!C61</f>
        <v>1952.52089</v>
      </c>
      <c r="J49" s="508">
        <f t="shared" si="0"/>
        <v>431.72089000000005</v>
      </c>
      <c r="K49" s="134"/>
      <c r="L49" s="54"/>
      <c r="M49" s="64"/>
      <c r="N49" s="64"/>
      <c r="O49" s="64"/>
      <c r="P49" s="64"/>
      <c r="Q49" s="64"/>
      <c r="R49" s="64"/>
      <c r="S49" s="69"/>
      <c r="T49" s="69"/>
      <c r="U49" s="69"/>
      <c r="V49" s="69"/>
      <c r="W49" s="69"/>
      <c r="X49" s="69"/>
      <c r="Y49" s="69"/>
    </row>
    <row r="50" spans="1:25" s="33" customFormat="1" ht="18.75" customHeight="1">
      <c r="A50" s="35">
        <v>14</v>
      </c>
      <c r="B50" s="181" t="str">
        <f>+'Dramakan hosqer'!B62</f>
        <v>Գնումների համակարգողի ծառայության գծով</v>
      </c>
      <c r="C50" s="134">
        <v>300</v>
      </c>
      <c r="D50" s="134"/>
      <c r="E50" s="134"/>
      <c r="F50" s="134"/>
      <c r="G50" s="134"/>
      <c r="H50" s="134"/>
      <c r="I50" s="135">
        <f>+'Dramakan hosqer'!C62</f>
        <v>0</v>
      </c>
      <c r="J50" s="135">
        <f t="shared" si="0"/>
        <v>-300</v>
      </c>
      <c r="K50" s="134"/>
      <c r="L50" s="54"/>
      <c r="M50" s="64"/>
      <c r="N50" s="64"/>
      <c r="O50" s="64"/>
      <c r="P50" s="64"/>
      <c r="Q50" s="64"/>
      <c r="R50" s="64"/>
      <c r="S50" s="69"/>
      <c r="T50" s="69"/>
      <c r="U50" s="69"/>
      <c r="V50" s="69"/>
      <c r="W50" s="69"/>
      <c r="X50" s="69"/>
      <c r="Y50" s="69"/>
    </row>
    <row r="51" spans="1:25" s="33" customFormat="1" ht="18.75" hidden="1" customHeight="1">
      <c r="A51" s="35">
        <f t="shared" si="8"/>
        <v>15</v>
      </c>
      <c r="B51" s="181" t="str">
        <f>+'Dramakan hosqer'!B63</f>
        <v>Համակարգիչների տեխնիկական սպասարկման գծով</v>
      </c>
      <c r="C51" s="134"/>
      <c r="D51" s="134"/>
      <c r="E51" s="134"/>
      <c r="F51" s="134"/>
      <c r="G51" s="134"/>
      <c r="H51" s="134"/>
      <c r="I51" s="135">
        <f>+'Dramakan hosqer'!C63</f>
        <v>0</v>
      </c>
      <c r="J51" s="135">
        <f t="shared" si="0"/>
        <v>0</v>
      </c>
      <c r="K51" s="134"/>
      <c r="L51" s="54"/>
      <c r="M51" s="64"/>
      <c r="N51" s="64"/>
      <c r="O51" s="64"/>
      <c r="P51" s="64"/>
      <c r="Q51" s="64"/>
      <c r="R51" s="64"/>
      <c r="S51" s="69"/>
      <c r="T51" s="69"/>
      <c r="U51" s="69"/>
      <c r="V51" s="69"/>
      <c r="W51" s="69"/>
      <c r="X51" s="69"/>
      <c r="Y51" s="69"/>
    </row>
    <row r="52" spans="1:25" s="33" customFormat="1" ht="18.75" customHeight="1">
      <c r="A52" s="35">
        <v>15</v>
      </c>
      <c r="B52" s="181" t="str">
        <f>+'Dramakan hosqer'!B64</f>
        <v>Համակարգչային ծրագրի և կայքի սպասարկման գծով</v>
      </c>
      <c r="C52" s="134">
        <v>107</v>
      </c>
      <c r="D52" s="474">
        <v>107</v>
      </c>
      <c r="E52" s="134"/>
      <c r="F52" s="134"/>
      <c r="G52" s="134"/>
      <c r="H52" s="134"/>
      <c r="I52" s="135">
        <f>+'Dramakan hosqer'!C64</f>
        <v>107</v>
      </c>
      <c r="J52" s="135">
        <f t="shared" si="0"/>
        <v>0</v>
      </c>
      <c r="K52" s="134"/>
      <c r="L52" s="54"/>
      <c r="M52" s="64"/>
      <c r="N52" s="64"/>
      <c r="O52" s="64"/>
      <c r="P52" s="64"/>
      <c r="Q52" s="64"/>
      <c r="R52" s="64"/>
      <c r="S52" s="69"/>
      <c r="T52" s="69"/>
      <c r="U52" s="69"/>
      <c r="V52" s="69"/>
      <c r="W52" s="69"/>
      <c r="X52" s="69"/>
      <c r="Y52" s="69"/>
    </row>
    <row r="53" spans="1:25" s="33" customFormat="1" ht="18.75" customHeight="1">
      <c r="A53" s="35">
        <f t="shared" si="8"/>
        <v>16</v>
      </c>
      <c r="B53" s="181" t="str">
        <f>+'Dramakan hosqer'!B65</f>
        <v>էլ․ստորագրության գծով</v>
      </c>
      <c r="C53" s="134">
        <v>3</v>
      </c>
      <c r="D53" s="134"/>
      <c r="E53" s="134"/>
      <c r="F53" s="134"/>
      <c r="G53" s="134"/>
      <c r="H53" s="134"/>
      <c r="I53" s="135">
        <f>+'Dramakan hosqer'!C65</f>
        <v>3</v>
      </c>
      <c r="J53" s="135">
        <f t="shared" si="0"/>
        <v>0</v>
      </c>
      <c r="K53" s="134"/>
      <c r="L53" s="54"/>
      <c r="M53" s="64"/>
      <c r="N53" s="64"/>
      <c r="O53" s="64"/>
      <c r="P53" s="64"/>
      <c r="Q53" s="64"/>
      <c r="R53" s="64"/>
      <c r="S53" s="69"/>
      <c r="T53" s="69"/>
      <c r="U53" s="69"/>
      <c r="V53" s="69"/>
      <c r="W53" s="69"/>
      <c r="X53" s="69"/>
      <c r="Y53" s="69"/>
    </row>
    <row r="54" spans="1:25" s="33" customFormat="1" ht="18.75" hidden="1" customHeight="1">
      <c r="A54" s="35">
        <f t="shared" si="8"/>
        <v>17</v>
      </c>
      <c r="B54" s="181" t="str">
        <f>+'Dramakan hosqer'!B66</f>
        <v>Հայտարարության գծով</v>
      </c>
      <c r="C54" s="134"/>
      <c r="D54" s="134"/>
      <c r="E54" s="134"/>
      <c r="F54" s="134"/>
      <c r="G54" s="134"/>
      <c r="H54" s="134"/>
      <c r="I54" s="135">
        <f>+'Dramakan hosqer'!C66</f>
        <v>0</v>
      </c>
      <c r="J54" s="135">
        <f t="shared" si="0"/>
        <v>0</v>
      </c>
      <c r="K54" s="134"/>
      <c r="L54" s="54"/>
      <c r="M54" s="64"/>
      <c r="N54" s="64"/>
      <c r="O54" s="64"/>
      <c r="P54" s="64"/>
      <c r="Q54" s="64"/>
      <c r="R54" s="64"/>
      <c r="S54" s="69"/>
      <c r="T54" s="69"/>
      <c r="U54" s="69"/>
      <c r="V54" s="69"/>
      <c r="W54" s="69"/>
      <c r="X54" s="69"/>
      <c r="Y54" s="69"/>
    </row>
    <row r="55" spans="1:25" s="33" customFormat="1" ht="18.75" hidden="1" customHeight="1">
      <c r="A55" s="35">
        <f t="shared" si="8"/>
        <v>18</v>
      </c>
      <c r="B55" s="181" t="str">
        <f>+'Dramakan hosqer'!B67</f>
        <v>Բաժանորդագրության գծով</v>
      </c>
      <c r="C55" s="134"/>
      <c r="D55" s="134"/>
      <c r="E55" s="134"/>
      <c r="F55" s="134"/>
      <c r="G55" s="134"/>
      <c r="H55" s="134"/>
      <c r="I55" s="135">
        <f>+'Dramakan hosqer'!C67</f>
        <v>0</v>
      </c>
      <c r="J55" s="135">
        <f t="shared" si="0"/>
        <v>0</v>
      </c>
      <c r="K55" s="134"/>
      <c r="L55" s="54"/>
      <c r="M55" s="64"/>
      <c r="N55" s="64"/>
      <c r="O55" s="64"/>
      <c r="P55" s="64"/>
      <c r="Q55" s="64"/>
      <c r="R55" s="64"/>
      <c r="S55" s="69"/>
      <c r="T55" s="69"/>
      <c r="U55" s="69"/>
      <c r="V55" s="69"/>
      <c r="W55" s="69"/>
      <c r="X55" s="69"/>
      <c r="Y55" s="69"/>
    </row>
    <row r="56" spans="1:25" s="33" customFormat="1" ht="18.75" customHeight="1">
      <c r="A56" s="35">
        <v>17</v>
      </c>
      <c r="B56" s="181" t="str">
        <f>+'Dramakan hosqer'!B68</f>
        <v>Վերապատրաստման գծով</v>
      </c>
      <c r="C56" s="134">
        <v>48</v>
      </c>
      <c r="D56" s="134"/>
      <c r="E56" s="134"/>
      <c r="F56" s="134"/>
      <c r="G56" s="134"/>
      <c r="H56" s="134"/>
      <c r="I56" s="508">
        <f>+'Dramakan hosqer'!C68</f>
        <v>96</v>
      </c>
      <c r="J56" s="508">
        <f t="shared" si="0"/>
        <v>48</v>
      </c>
      <c r="K56" s="134"/>
      <c r="L56" s="54"/>
      <c r="M56" s="64"/>
      <c r="N56" s="64"/>
      <c r="O56" s="64"/>
      <c r="P56" s="64"/>
      <c r="Q56" s="64"/>
      <c r="R56" s="64"/>
      <c r="S56" s="69"/>
      <c r="T56" s="69"/>
      <c r="U56" s="69"/>
      <c r="V56" s="69"/>
      <c r="W56" s="69"/>
      <c r="X56" s="69"/>
      <c r="Y56" s="69"/>
    </row>
    <row r="57" spans="1:25" s="32" customFormat="1" ht="18.75" hidden="1" customHeight="1">
      <c r="A57" s="35">
        <f t="shared" si="8"/>
        <v>18</v>
      </c>
      <c r="B57" s="244">
        <f>+'Dramakan hosqer'!B69</f>
        <v>0</v>
      </c>
      <c r="C57" s="134"/>
      <c r="D57" s="134"/>
      <c r="E57" s="134"/>
      <c r="F57" s="134"/>
      <c r="G57" s="134"/>
      <c r="H57" s="134"/>
      <c r="I57" s="134">
        <f>+'Dramakan hosqer'!C69</f>
        <v>0</v>
      </c>
      <c r="J57" s="134">
        <f t="shared" si="0"/>
        <v>0</v>
      </c>
      <c r="K57" s="134"/>
      <c r="L57" s="54"/>
      <c r="M57" s="64"/>
      <c r="N57" s="64"/>
      <c r="O57" s="64"/>
      <c r="P57" s="64"/>
      <c r="Q57" s="64"/>
      <c r="R57" s="64"/>
      <c r="S57" s="69"/>
      <c r="T57" s="69"/>
      <c r="U57" s="69"/>
      <c r="V57" s="69"/>
      <c r="W57" s="69"/>
      <c r="X57" s="69"/>
      <c r="Y57" s="69"/>
    </row>
    <row r="58" spans="1:25" s="32" customFormat="1" ht="18.75" hidden="1" customHeight="1">
      <c r="A58" s="35">
        <f t="shared" si="8"/>
        <v>19</v>
      </c>
      <c r="B58" s="244">
        <f>+'Dramakan hosqer'!B70</f>
        <v>0</v>
      </c>
      <c r="C58" s="134"/>
      <c r="D58" s="134"/>
      <c r="E58" s="134"/>
      <c r="F58" s="134"/>
      <c r="G58" s="134"/>
      <c r="H58" s="134"/>
      <c r="I58" s="134">
        <f>+'Dramakan hosqer'!C70</f>
        <v>0</v>
      </c>
      <c r="J58" s="134">
        <f t="shared" si="0"/>
        <v>0</v>
      </c>
      <c r="K58" s="134"/>
      <c r="L58" s="54"/>
      <c r="M58" s="64"/>
      <c r="N58" s="64"/>
      <c r="O58" s="64"/>
      <c r="P58" s="64"/>
      <c r="Q58" s="64"/>
      <c r="R58" s="64"/>
      <c r="S58" s="69"/>
      <c r="T58" s="69"/>
      <c r="U58" s="69"/>
      <c r="V58" s="69"/>
      <c r="W58" s="69"/>
      <c r="X58" s="69"/>
      <c r="Y58" s="69"/>
    </row>
    <row r="59" spans="1:25" s="33" customFormat="1" ht="18.75" hidden="1" customHeight="1">
      <c r="A59" s="35">
        <f t="shared" si="8"/>
        <v>20</v>
      </c>
      <c r="B59" s="181" t="str">
        <f>+'Dramakan hosqer'!B71</f>
        <v>Դուրսգրվող գույքի վերագնահատման գծով</v>
      </c>
      <c r="C59" s="134"/>
      <c r="D59" s="134"/>
      <c r="E59" s="134"/>
      <c r="F59" s="134"/>
      <c r="G59" s="134"/>
      <c r="H59" s="134"/>
      <c r="I59" s="135">
        <f>+'Dramakan hosqer'!C71</f>
        <v>0</v>
      </c>
      <c r="J59" s="135">
        <f>I59-C59</f>
        <v>0</v>
      </c>
      <c r="K59" s="134"/>
      <c r="L59" s="54"/>
      <c r="M59" s="64"/>
      <c r="N59" s="64"/>
      <c r="O59" s="64"/>
      <c r="P59" s="64"/>
      <c r="Q59" s="64"/>
      <c r="R59" s="64"/>
      <c r="S59" s="69"/>
      <c r="T59" s="69"/>
      <c r="U59" s="69"/>
      <c r="V59" s="69"/>
      <c r="W59" s="69"/>
      <c r="X59" s="69"/>
      <c r="Y59" s="69"/>
    </row>
    <row r="60" spans="1:25" s="33" customFormat="1" ht="18.75" hidden="1" customHeight="1">
      <c r="A60" s="35">
        <f t="shared" si="8"/>
        <v>21</v>
      </c>
      <c r="B60" s="181" t="str">
        <f>+'Dramakan hosqer'!B72</f>
        <v>Կրակմարիչների լիցքավորում</v>
      </c>
      <c r="C60" s="134"/>
      <c r="D60" s="134"/>
      <c r="E60" s="134"/>
      <c r="F60" s="134"/>
      <c r="G60" s="134"/>
      <c r="H60" s="134"/>
      <c r="I60" s="135">
        <f>+'Dramakan hosqer'!C72</f>
        <v>0</v>
      </c>
      <c r="J60" s="135">
        <f>I60-C60</f>
        <v>0</v>
      </c>
      <c r="K60" s="134"/>
      <c r="L60" s="54" t="s">
        <v>290</v>
      </c>
      <c r="M60" s="64"/>
      <c r="N60" s="64"/>
      <c r="O60" s="64"/>
      <c r="P60" s="64"/>
      <c r="Q60" s="64"/>
      <c r="R60" s="64"/>
      <c r="S60" s="69"/>
      <c r="T60" s="69"/>
      <c r="U60" s="69"/>
      <c r="V60" s="69"/>
      <c r="W60" s="69"/>
      <c r="X60" s="69"/>
      <c r="Y60" s="69"/>
    </row>
    <row r="61" spans="1:25" s="33" customFormat="1" ht="18.75" hidden="1" customHeight="1">
      <c r="A61" s="35">
        <f t="shared" si="8"/>
        <v>22</v>
      </c>
      <c r="B61" s="181" t="str">
        <f>+'Dramakan hosqer'!B73</f>
        <v>Հարկային պարտավորությունների գծով, այդ թվում՝</v>
      </c>
      <c r="C61" s="134">
        <f>SUM(C62:C64)</f>
        <v>0</v>
      </c>
      <c r="D61" s="134"/>
      <c r="E61" s="134"/>
      <c r="F61" s="134"/>
      <c r="G61" s="134"/>
      <c r="H61" s="134"/>
      <c r="I61" s="135">
        <f>SUM(I62:I64)</f>
        <v>0</v>
      </c>
      <c r="J61" s="135">
        <f>I61-C61</f>
        <v>0</v>
      </c>
      <c r="K61" s="134"/>
      <c r="L61" s="54"/>
      <c r="M61" s="64"/>
      <c r="N61" s="64"/>
      <c r="O61" s="64"/>
      <c r="P61" s="64"/>
      <c r="Q61" s="64"/>
      <c r="R61" s="64"/>
      <c r="S61" s="69"/>
      <c r="T61" s="69"/>
      <c r="U61" s="69"/>
      <c r="V61" s="69"/>
      <c r="W61" s="69"/>
      <c r="X61" s="69"/>
      <c r="Y61" s="69"/>
    </row>
    <row r="62" spans="1:25" s="392" customFormat="1" ht="18" hidden="1" customHeight="1">
      <c r="A62" s="384">
        <f>+A61+0.1</f>
        <v>22.1</v>
      </c>
      <c r="B62" s="385" t="str">
        <f>+'Dramakan hosqer'!B74</f>
        <v>շահութահարկի գծով</v>
      </c>
      <c r="C62" s="386"/>
      <c r="D62" s="386"/>
      <c r="E62" s="386"/>
      <c r="F62" s="386"/>
      <c r="G62" s="386"/>
      <c r="H62" s="386"/>
      <c r="I62" s="387">
        <f>+'Dramakan hosqer'!C74</f>
        <v>0</v>
      </c>
      <c r="J62" s="388">
        <f>I62-C62</f>
        <v>0</v>
      </c>
      <c r="K62" s="389"/>
      <c r="L62" s="390"/>
      <c r="M62" s="375"/>
      <c r="N62" s="375"/>
      <c r="O62" s="375"/>
      <c r="P62" s="375"/>
      <c r="Q62" s="375"/>
      <c r="R62" s="375"/>
      <c r="S62" s="391"/>
      <c r="T62" s="391"/>
      <c r="U62" s="391"/>
      <c r="V62" s="391"/>
      <c r="W62" s="391"/>
      <c r="X62" s="391"/>
      <c r="Y62" s="391"/>
    </row>
    <row r="63" spans="1:25" s="392" customFormat="1" ht="18" hidden="1" customHeight="1">
      <c r="A63" s="384">
        <f t="shared" ref="A63:A64" si="9">+A62+0.1</f>
        <v>22.200000000000003</v>
      </c>
      <c r="B63" s="385" t="str">
        <f>+'Dramakan hosqer'!B75</f>
        <v>ԱԱՀ-ի գծով</v>
      </c>
      <c r="C63" s="386"/>
      <c r="D63" s="386"/>
      <c r="E63" s="386"/>
      <c r="F63" s="386"/>
      <c r="G63" s="386"/>
      <c r="H63" s="386"/>
      <c r="I63" s="387">
        <f>+'Dramakan hosqer'!C75</f>
        <v>0</v>
      </c>
      <c r="J63" s="388">
        <f t="shared" si="0"/>
        <v>0</v>
      </c>
      <c r="K63" s="389"/>
      <c r="L63" s="390"/>
      <c r="M63" s="375"/>
      <c r="N63" s="375"/>
      <c r="O63" s="375"/>
      <c r="P63" s="375"/>
      <c r="Q63" s="375"/>
      <c r="R63" s="375"/>
      <c r="S63" s="391"/>
      <c r="T63" s="391"/>
      <c r="U63" s="391"/>
      <c r="V63" s="391"/>
      <c r="W63" s="391"/>
      <c r="X63" s="391"/>
      <c r="Y63" s="391"/>
    </row>
    <row r="64" spans="1:25" s="392" customFormat="1" ht="18" hidden="1" customHeight="1">
      <c r="A64" s="384">
        <f t="shared" si="9"/>
        <v>22.300000000000004</v>
      </c>
      <c r="B64" s="385" t="str">
        <f>+'Dramakan hosqer'!B76</f>
        <v xml:space="preserve">չփոխհատուցվող հարկերի գծով </v>
      </c>
      <c r="C64" s="386"/>
      <c r="D64" s="386"/>
      <c r="E64" s="386"/>
      <c r="F64" s="386"/>
      <c r="G64" s="386"/>
      <c r="H64" s="386"/>
      <c r="I64" s="387">
        <f>+'Dramakan hosqer'!C76</f>
        <v>0</v>
      </c>
      <c r="J64" s="388">
        <f t="shared" si="0"/>
        <v>0</v>
      </c>
      <c r="K64" s="389"/>
      <c r="L64" s="390"/>
      <c r="M64" s="375"/>
      <c r="N64" s="375"/>
      <c r="O64" s="375"/>
      <c r="P64" s="375"/>
      <c r="Q64" s="375"/>
      <c r="R64" s="375"/>
      <c r="S64" s="391"/>
      <c r="T64" s="391"/>
      <c r="U64" s="391"/>
      <c r="V64" s="391"/>
      <c r="W64" s="391"/>
      <c r="X64" s="391"/>
      <c r="Y64" s="391"/>
    </row>
    <row r="65" spans="1:25" s="33" customFormat="1" ht="18.75" customHeight="1">
      <c r="A65" s="35">
        <v>18</v>
      </c>
      <c r="B65" s="181" t="str">
        <f>+'Dramakan hosqer'!B77</f>
        <v>Կրեդիտորական պարտքի մարման գծով</v>
      </c>
      <c r="C65" s="134">
        <v>457.8</v>
      </c>
      <c r="D65" s="134">
        <v>457.8</v>
      </c>
      <c r="E65" s="134"/>
      <c r="F65" s="134"/>
      <c r="G65" s="134"/>
      <c r="H65" s="134"/>
      <c r="I65" s="135">
        <f>+'Dramakan hosqer'!C77</f>
        <v>457.79999999999995</v>
      </c>
      <c r="J65" s="135">
        <f t="shared" si="0"/>
        <v>0</v>
      </c>
      <c r="K65" s="134"/>
      <c r="L65" s="54"/>
      <c r="M65" s="64"/>
      <c r="N65" s="64"/>
      <c r="O65" s="64"/>
      <c r="P65" s="64"/>
      <c r="Q65" s="64"/>
      <c r="R65" s="64"/>
      <c r="S65" s="69"/>
      <c r="T65" s="69"/>
      <c r="U65" s="69"/>
      <c r="V65" s="69"/>
      <c r="W65" s="69"/>
      <c r="X65" s="69"/>
      <c r="Y65" s="69"/>
    </row>
    <row r="66" spans="1:25" s="33" customFormat="1" ht="18.75" customHeight="1">
      <c r="A66" s="35">
        <v>19</v>
      </c>
      <c r="B66" s="181" t="str">
        <f>+'Dramakan hosqer'!B78</f>
        <v>Այլ արտահոսքերի գծով</v>
      </c>
      <c r="C66" s="134"/>
      <c r="D66" s="134"/>
      <c r="E66" s="134"/>
      <c r="F66" s="134"/>
      <c r="G66" s="134"/>
      <c r="H66" s="134"/>
      <c r="I66" s="135">
        <f>+'Dramakan hosqer'!C78</f>
        <v>0.3</v>
      </c>
      <c r="J66" s="135">
        <f t="shared" si="0"/>
        <v>0.3</v>
      </c>
      <c r="K66" s="134"/>
      <c r="L66" s="54" t="s">
        <v>192</v>
      </c>
      <c r="M66" s="64"/>
      <c r="N66" s="64"/>
      <c r="O66" s="64"/>
      <c r="P66" s="64"/>
      <c r="Q66" s="64"/>
      <c r="R66" s="64"/>
      <c r="S66" s="69"/>
      <c r="T66" s="69"/>
      <c r="U66" s="69"/>
      <c r="V66" s="69"/>
      <c r="W66" s="69"/>
      <c r="X66" s="69"/>
      <c r="Y66" s="69"/>
    </row>
    <row r="67" spans="1:25" s="33" customFormat="1" ht="17.25" hidden="1">
      <c r="A67" s="81" t="s">
        <v>53</v>
      </c>
      <c r="B67" s="9" t="s">
        <v>56</v>
      </c>
      <c r="C67" s="136">
        <f>+C68+C75</f>
        <v>0</v>
      </c>
      <c r="D67" s="136">
        <f t="shared" ref="D67:H67" si="10">+D68+D75</f>
        <v>0</v>
      </c>
      <c r="E67" s="136">
        <f t="shared" si="10"/>
        <v>0</v>
      </c>
      <c r="F67" s="136">
        <f t="shared" si="10"/>
        <v>0</v>
      </c>
      <c r="G67" s="136">
        <f t="shared" si="10"/>
        <v>0</v>
      </c>
      <c r="H67" s="136">
        <f t="shared" si="10"/>
        <v>0</v>
      </c>
      <c r="I67" s="136">
        <f>+I68+I75</f>
        <v>0</v>
      </c>
      <c r="J67" s="136">
        <f t="shared" si="0"/>
        <v>0</v>
      </c>
      <c r="K67" s="131"/>
      <c r="L67" s="54"/>
      <c r="M67" s="64"/>
      <c r="N67" s="64"/>
      <c r="O67" s="64"/>
      <c r="P67" s="64"/>
      <c r="Q67" s="64"/>
      <c r="R67" s="64"/>
      <c r="S67" s="69"/>
      <c r="T67" s="69"/>
      <c r="U67" s="69"/>
      <c r="V67" s="69"/>
      <c r="W67" s="69"/>
      <c r="X67" s="69"/>
      <c r="Y67" s="69"/>
    </row>
    <row r="68" spans="1:25" s="33" customFormat="1" ht="18.75" hidden="1" customHeight="1">
      <c r="A68" s="35">
        <v>1</v>
      </c>
      <c r="B68" s="181" t="str">
        <f>+'Dramakan hosqer'!B80</f>
        <v>Հիմնական միջոցների ձեռքբերում, այդ թվում՝</v>
      </c>
      <c r="C68" s="134">
        <f>SUM(C69:C74)</f>
        <v>0</v>
      </c>
      <c r="D68" s="134"/>
      <c r="E68" s="134"/>
      <c r="F68" s="134"/>
      <c r="G68" s="134"/>
      <c r="H68" s="134"/>
      <c r="I68" s="135">
        <f>SUM(I69:I74)</f>
        <v>0</v>
      </c>
      <c r="J68" s="135">
        <f t="shared" si="0"/>
        <v>0</v>
      </c>
      <c r="K68" s="134"/>
      <c r="L68" s="54"/>
      <c r="M68" s="64"/>
      <c r="N68" s="64"/>
      <c r="O68" s="64"/>
      <c r="P68" s="64"/>
      <c r="Q68" s="64"/>
      <c r="R68" s="64"/>
      <c r="S68" s="69"/>
      <c r="T68" s="69"/>
      <c r="U68" s="69"/>
      <c r="V68" s="69"/>
      <c r="W68" s="69"/>
      <c r="X68" s="69"/>
      <c r="Y68" s="69"/>
    </row>
    <row r="69" spans="1:25" s="392" customFormat="1" ht="18" hidden="1" customHeight="1">
      <c r="A69" s="384">
        <f>+A68+0.1</f>
        <v>1.1000000000000001</v>
      </c>
      <c r="B69" s="385" t="str">
        <f>+'Dramakan hosqer'!B81</f>
        <v>գրասենյակային և տնտեսական գույք</v>
      </c>
      <c r="C69" s="386"/>
      <c r="D69" s="386"/>
      <c r="E69" s="386"/>
      <c r="F69" s="386"/>
      <c r="G69" s="386"/>
      <c r="H69" s="386"/>
      <c r="I69" s="387">
        <f>+'Dramakan hosqer'!C81</f>
        <v>0</v>
      </c>
      <c r="J69" s="388">
        <f t="shared" ref="J69:J82" si="11">I69-C69</f>
        <v>0</v>
      </c>
      <c r="K69" s="389"/>
      <c r="L69" s="390"/>
      <c r="M69" s="375"/>
      <c r="N69" s="375"/>
      <c r="O69" s="375"/>
      <c r="P69" s="375"/>
      <c r="Q69" s="375"/>
      <c r="R69" s="375"/>
      <c r="S69" s="391"/>
      <c r="T69" s="391"/>
      <c r="U69" s="391"/>
      <c r="V69" s="391"/>
      <c r="W69" s="391"/>
      <c r="X69" s="391"/>
      <c r="Y69" s="391"/>
    </row>
    <row r="70" spans="1:25" s="392" customFormat="1" ht="18" hidden="1" customHeight="1">
      <c r="A70" s="384">
        <f>+A69+0.1</f>
        <v>1.2000000000000002</v>
      </c>
      <c r="B70" s="385" t="str">
        <f>+'Dramakan hosqer'!B82</f>
        <v>համակարգչային սարքավորումներ / տեխնիկա</v>
      </c>
      <c r="C70" s="386"/>
      <c r="D70" s="386"/>
      <c r="E70" s="386"/>
      <c r="F70" s="386"/>
      <c r="G70" s="386"/>
      <c r="H70" s="386"/>
      <c r="I70" s="387">
        <f>+'Dramakan hosqer'!C82</f>
        <v>0</v>
      </c>
      <c r="J70" s="388">
        <f>I70-C70</f>
        <v>0</v>
      </c>
      <c r="K70" s="389"/>
      <c r="L70" s="390"/>
      <c r="M70" s="375"/>
      <c r="N70" s="375"/>
      <c r="O70" s="375"/>
      <c r="P70" s="375"/>
      <c r="Q70" s="375"/>
      <c r="R70" s="375"/>
      <c r="S70" s="391"/>
      <c r="T70" s="391"/>
      <c r="U70" s="391"/>
      <c r="V70" s="391"/>
      <c r="W70" s="391"/>
      <c r="X70" s="391"/>
      <c r="Y70" s="391"/>
    </row>
    <row r="71" spans="1:25" s="392" customFormat="1" ht="18" hidden="1" customHeight="1">
      <c r="A71" s="384">
        <f t="shared" ref="A71:A74" si="12">+A70+0.1</f>
        <v>1.3000000000000003</v>
      </c>
      <c r="B71" s="385" t="str">
        <f>+'Dramakan hosqer'!B83</f>
        <v>մեքենաներ և սարքավորումներ</v>
      </c>
      <c r="C71" s="386"/>
      <c r="D71" s="386"/>
      <c r="E71" s="386"/>
      <c r="F71" s="386"/>
      <c r="G71" s="386"/>
      <c r="H71" s="386"/>
      <c r="I71" s="387">
        <f>+'Dramakan hosqer'!C83</f>
        <v>0</v>
      </c>
      <c r="J71" s="388">
        <f t="shared" si="11"/>
        <v>0</v>
      </c>
      <c r="K71" s="389"/>
      <c r="L71" s="390"/>
      <c r="M71" s="375"/>
      <c r="N71" s="375"/>
      <c r="O71" s="375"/>
      <c r="P71" s="375"/>
      <c r="Q71" s="375"/>
      <c r="R71" s="375"/>
      <c r="S71" s="391"/>
      <c r="T71" s="391"/>
      <c r="U71" s="391"/>
      <c r="V71" s="391"/>
      <c r="W71" s="391"/>
      <c r="X71" s="391"/>
      <c r="Y71" s="391"/>
    </row>
    <row r="72" spans="1:25" s="392" customFormat="1" ht="18" hidden="1" customHeight="1">
      <c r="A72" s="384">
        <f t="shared" si="12"/>
        <v>1.4000000000000004</v>
      </c>
      <c r="B72" s="385" t="str">
        <f>+'Dramakan hosqer'!B84</f>
        <v>սպորտային գույք</v>
      </c>
      <c r="C72" s="386"/>
      <c r="D72" s="386"/>
      <c r="E72" s="386"/>
      <c r="F72" s="386"/>
      <c r="G72" s="386"/>
      <c r="H72" s="386"/>
      <c r="I72" s="387">
        <f>+'Dramakan hosqer'!C84</f>
        <v>0</v>
      </c>
      <c r="J72" s="388">
        <f t="shared" si="11"/>
        <v>0</v>
      </c>
      <c r="K72" s="389"/>
      <c r="L72" s="390"/>
      <c r="M72" s="375"/>
      <c r="N72" s="375"/>
      <c r="O72" s="375"/>
      <c r="P72" s="375"/>
      <c r="Q72" s="375"/>
      <c r="R72" s="375"/>
      <c r="S72" s="391"/>
      <c r="T72" s="391"/>
      <c r="U72" s="391"/>
      <c r="V72" s="391"/>
      <c r="W72" s="391"/>
      <c r="X72" s="391"/>
      <c r="Y72" s="391"/>
    </row>
    <row r="73" spans="1:25" s="392" customFormat="1" ht="18" hidden="1" customHeight="1">
      <c r="A73" s="384">
        <f t="shared" si="12"/>
        <v>1.5000000000000004</v>
      </c>
      <c r="B73" s="385" t="str">
        <f>+'Dramakan hosqer'!B85</f>
        <v>գրականություն</v>
      </c>
      <c r="C73" s="386"/>
      <c r="D73" s="386"/>
      <c r="E73" s="386"/>
      <c r="F73" s="386"/>
      <c r="G73" s="386"/>
      <c r="H73" s="386"/>
      <c r="I73" s="387">
        <f>+'Dramakan hosqer'!C85</f>
        <v>0</v>
      </c>
      <c r="J73" s="388">
        <f>I73-C73</f>
        <v>0</v>
      </c>
      <c r="K73" s="389"/>
      <c r="L73" s="390"/>
      <c r="M73" s="375"/>
      <c r="N73" s="375"/>
      <c r="O73" s="375"/>
      <c r="P73" s="375"/>
      <c r="Q73" s="375"/>
      <c r="R73" s="375"/>
      <c r="S73" s="391"/>
      <c r="T73" s="391"/>
      <c r="U73" s="391"/>
      <c r="V73" s="391"/>
      <c r="W73" s="391"/>
      <c r="X73" s="391"/>
      <c r="Y73" s="391"/>
    </row>
    <row r="74" spans="1:25" s="392" customFormat="1" ht="18" hidden="1" customHeight="1">
      <c r="A74" s="384">
        <f t="shared" si="12"/>
        <v>1.6000000000000005</v>
      </c>
      <c r="B74" s="385">
        <f>+'Dramakan hosqer'!B86</f>
        <v>0</v>
      </c>
      <c r="C74" s="386"/>
      <c r="D74" s="386"/>
      <c r="E74" s="386"/>
      <c r="F74" s="386"/>
      <c r="G74" s="386"/>
      <c r="H74" s="386"/>
      <c r="I74" s="387">
        <f>+'Dramakan hosqer'!C86</f>
        <v>0</v>
      </c>
      <c r="J74" s="388">
        <f>I74-C74</f>
        <v>0</v>
      </c>
      <c r="K74" s="389"/>
      <c r="L74" s="390" t="s">
        <v>119</v>
      </c>
      <c r="M74" s="375"/>
      <c r="N74" s="375"/>
      <c r="O74" s="375"/>
      <c r="P74" s="375"/>
      <c r="Q74" s="375"/>
      <c r="R74" s="375"/>
      <c r="S74" s="391"/>
      <c r="T74" s="391"/>
      <c r="U74" s="391"/>
      <c r="V74" s="391"/>
      <c r="W74" s="391"/>
      <c r="X74" s="391"/>
      <c r="Y74" s="391"/>
    </row>
    <row r="75" spans="1:25" s="41" customFormat="1" ht="34.5" hidden="1">
      <c r="A75" s="40">
        <v>2</v>
      </c>
      <c r="B75" s="137" t="str">
        <f>+'Dramakan hosqer'!B87</f>
        <v>Հիմնական միջոցների հիմնական վերանորոգում, 
այդ թվում՝</v>
      </c>
      <c r="C75" s="135">
        <f>SUM(C76:C78)</f>
        <v>0</v>
      </c>
      <c r="D75" s="135"/>
      <c r="E75" s="135"/>
      <c r="F75" s="135"/>
      <c r="G75" s="135"/>
      <c r="H75" s="135"/>
      <c r="I75" s="135">
        <f>SUM(I76:I78)</f>
        <v>0</v>
      </c>
      <c r="J75" s="134">
        <f>I75-C75</f>
        <v>0</v>
      </c>
      <c r="K75" s="134"/>
      <c r="L75" s="54"/>
      <c r="M75" s="64"/>
      <c r="N75" s="64"/>
      <c r="O75" s="64"/>
      <c r="P75" s="64"/>
      <c r="Q75" s="64"/>
      <c r="R75" s="64"/>
      <c r="S75" s="69"/>
      <c r="T75" s="69"/>
      <c r="U75" s="69"/>
      <c r="V75" s="69"/>
      <c r="W75" s="69"/>
      <c r="X75" s="69"/>
      <c r="Y75" s="69"/>
    </row>
    <row r="76" spans="1:25" s="392" customFormat="1" ht="18" hidden="1" customHeight="1">
      <c r="A76" s="384">
        <f>+A75+0.1</f>
        <v>2.1</v>
      </c>
      <c r="B76" s="385" t="str">
        <f>+'Dramakan hosqer'!B88</f>
        <v>ամրացված գույքի (շենք)</v>
      </c>
      <c r="C76" s="386"/>
      <c r="D76" s="386"/>
      <c r="E76" s="386"/>
      <c r="F76" s="386"/>
      <c r="G76" s="386"/>
      <c r="H76" s="386"/>
      <c r="I76" s="387">
        <f>+'Dramakan hosqer'!C88</f>
        <v>0</v>
      </c>
      <c r="J76" s="388">
        <f t="shared" si="11"/>
        <v>0</v>
      </c>
      <c r="K76" s="389"/>
      <c r="L76" s="390"/>
      <c r="M76" s="375"/>
      <c r="N76" s="375"/>
      <c r="O76" s="375"/>
      <c r="P76" s="375"/>
      <c r="Q76" s="375"/>
      <c r="R76" s="375"/>
      <c r="S76" s="391"/>
      <c r="T76" s="391"/>
      <c r="U76" s="391"/>
      <c r="V76" s="391"/>
      <c r="W76" s="391"/>
      <c r="X76" s="391"/>
      <c r="Y76" s="391"/>
    </row>
    <row r="77" spans="1:25" s="392" customFormat="1" ht="18" hidden="1" customHeight="1">
      <c r="A77" s="384">
        <f>+A76+0.1</f>
        <v>2.2000000000000002</v>
      </c>
      <c r="B77" s="385" t="str">
        <f>+'Dramakan hosqer'!B89</f>
        <v>հիմնական միջոցի</v>
      </c>
      <c r="C77" s="386"/>
      <c r="D77" s="386"/>
      <c r="E77" s="386"/>
      <c r="F77" s="386"/>
      <c r="G77" s="386"/>
      <c r="H77" s="386"/>
      <c r="I77" s="387">
        <f>+'Dramakan hosqer'!C89</f>
        <v>0</v>
      </c>
      <c r="J77" s="388">
        <f t="shared" si="11"/>
        <v>0</v>
      </c>
      <c r="K77" s="389"/>
      <c r="L77" s="390"/>
      <c r="M77" s="375"/>
      <c r="N77" s="375"/>
      <c r="O77" s="375"/>
      <c r="P77" s="375"/>
      <c r="Q77" s="375"/>
      <c r="R77" s="375"/>
      <c r="S77" s="391"/>
      <c r="T77" s="391"/>
      <c r="U77" s="391"/>
      <c r="V77" s="391"/>
      <c r="W77" s="391"/>
      <c r="X77" s="391"/>
      <c r="Y77" s="391"/>
    </row>
    <row r="78" spans="1:25" s="392" customFormat="1" ht="18" hidden="1" customHeight="1">
      <c r="A78" s="384">
        <f>+A77+0.1</f>
        <v>2.3000000000000003</v>
      </c>
      <c r="B78" s="385" t="str">
        <f>+'Dramakan hosqer'!B90</f>
        <v>նախագծանախահաշվային փաստաթղթերի գծով</v>
      </c>
      <c r="C78" s="386"/>
      <c r="D78" s="386"/>
      <c r="E78" s="386"/>
      <c r="F78" s="386"/>
      <c r="G78" s="386"/>
      <c r="H78" s="386"/>
      <c r="I78" s="387">
        <f>+'Dramakan hosqer'!C90</f>
        <v>0</v>
      </c>
      <c r="J78" s="388">
        <f t="shared" si="11"/>
        <v>0</v>
      </c>
      <c r="K78" s="389"/>
      <c r="L78" s="390"/>
      <c r="M78" s="375"/>
      <c r="N78" s="375"/>
      <c r="O78" s="375"/>
      <c r="P78" s="375"/>
      <c r="Q78" s="375"/>
      <c r="R78" s="375"/>
      <c r="S78" s="391"/>
      <c r="T78" s="391"/>
      <c r="U78" s="391"/>
      <c r="V78" s="391"/>
      <c r="W78" s="391"/>
      <c r="X78" s="391"/>
      <c r="Y78" s="391"/>
    </row>
    <row r="79" spans="1:25" s="33" customFormat="1" ht="34.5" hidden="1">
      <c r="A79" s="81" t="s">
        <v>54</v>
      </c>
      <c r="B79" s="9" t="s">
        <v>139</v>
      </c>
      <c r="C79" s="136">
        <f>SUM(C80:C81)</f>
        <v>0</v>
      </c>
      <c r="D79" s="136"/>
      <c r="E79" s="136"/>
      <c r="F79" s="136"/>
      <c r="G79" s="136"/>
      <c r="H79" s="136"/>
      <c r="I79" s="136">
        <f>SUM(I80:I81)</f>
        <v>0</v>
      </c>
      <c r="J79" s="136">
        <f t="shared" si="11"/>
        <v>0</v>
      </c>
      <c r="K79" s="131"/>
      <c r="L79" s="54"/>
      <c r="M79" s="64"/>
      <c r="N79" s="64"/>
      <c r="O79" s="64"/>
      <c r="P79" s="64"/>
      <c r="Q79" s="64"/>
      <c r="R79" s="64"/>
      <c r="S79" s="69"/>
      <c r="T79" s="69"/>
      <c r="U79" s="69"/>
      <c r="V79" s="69"/>
      <c r="W79" s="69"/>
      <c r="X79" s="69"/>
      <c r="Y79" s="69"/>
    </row>
    <row r="80" spans="1:25" s="33" customFormat="1" ht="17.25" hidden="1">
      <c r="A80" s="40"/>
      <c r="B80" s="182" t="str">
        <f>+'Dramakan hosqer'!B92</f>
        <v>Աշխատավարձի գծով</v>
      </c>
      <c r="C80" s="134"/>
      <c r="D80" s="134"/>
      <c r="E80" s="134"/>
      <c r="F80" s="134"/>
      <c r="G80" s="134"/>
      <c r="H80" s="134"/>
      <c r="I80" s="135">
        <f>+'Dramakan hosqer'!C92</f>
        <v>0</v>
      </c>
      <c r="J80" s="134">
        <f>I80-C80</f>
        <v>0</v>
      </c>
      <c r="K80" s="134"/>
      <c r="L80" s="54"/>
      <c r="M80" s="64"/>
      <c r="N80" s="64"/>
      <c r="O80" s="64"/>
      <c r="P80" s="64"/>
      <c r="Q80" s="64"/>
      <c r="R80" s="64"/>
      <c r="S80" s="69"/>
      <c r="T80" s="69"/>
      <c r="U80" s="69"/>
      <c r="V80" s="69"/>
      <c r="W80" s="69"/>
      <c r="X80" s="69"/>
      <c r="Y80" s="69"/>
    </row>
    <row r="81" spans="1:25" s="194" customFormat="1" ht="17.25" hidden="1">
      <c r="A81" s="40"/>
      <c r="B81" s="182">
        <f>+'Dramakan hosqer'!B93</f>
        <v>0</v>
      </c>
      <c r="C81" s="134"/>
      <c r="D81" s="134"/>
      <c r="E81" s="134"/>
      <c r="F81" s="134"/>
      <c r="G81" s="134"/>
      <c r="H81" s="134"/>
      <c r="I81" s="134">
        <f>+'Dramakan hosqer'!C93</f>
        <v>0</v>
      </c>
      <c r="J81" s="134">
        <f>I81-C81</f>
        <v>0</v>
      </c>
      <c r="K81" s="134"/>
      <c r="L81" s="54"/>
      <c r="M81" s="53"/>
      <c r="N81" s="53"/>
      <c r="O81" s="53"/>
      <c r="P81" s="53"/>
      <c r="Q81" s="53"/>
      <c r="R81" s="53"/>
      <c r="S81" s="50"/>
      <c r="T81" s="50"/>
      <c r="U81" s="50"/>
      <c r="V81" s="50"/>
      <c r="W81" s="50"/>
      <c r="X81" s="50"/>
      <c r="Y81" s="50"/>
    </row>
    <row r="82" spans="1:25" s="27" customFormat="1" ht="34.5">
      <c r="A82" s="8" t="s">
        <v>36</v>
      </c>
      <c r="B82" s="9" t="s">
        <v>37</v>
      </c>
      <c r="C82" s="136">
        <f t="shared" ref="C82:I82" si="13">C6+C7-C24</f>
        <v>9048.6999999999971</v>
      </c>
      <c r="D82" s="136">
        <f t="shared" si="13"/>
        <v>601.70000000000073</v>
      </c>
      <c r="E82" s="136">
        <f t="shared" si="13"/>
        <v>601.70000000000073</v>
      </c>
      <c r="F82" s="136">
        <f t="shared" si="13"/>
        <v>0</v>
      </c>
      <c r="G82" s="136">
        <f t="shared" si="13"/>
        <v>0</v>
      </c>
      <c r="H82" s="136">
        <f t="shared" si="13"/>
        <v>0</v>
      </c>
      <c r="I82" s="136">
        <f t="shared" si="13"/>
        <v>2031.1208900000056</v>
      </c>
      <c r="J82" s="136">
        <f t="shared" si="11"/>
        <v>-7017.5791099999915</v>
      </c>
      <c r="K82" s="131"/>
      <c r="L82" s="74"/>
      <c r="M82" s="65"/>
      <c r="N82" s="65"/>
      <c r="O82" s="65"/>
      <c r="P82" s="65"/>
      <c r="Q82" s="65"/>
      <c r="R82" s="65"/>
      <c r="S82" s="70"/>
      <c r="T82" s="70"/>
      <c r="U82" s="70"/>
      <c r="V82" s="70"/>
      <c r="W82" s="70"/>
      <c r="X82" s="70"/>
      <c r="Y82" s="70"/>
    </row>
    <row r="83" spans="1:25" s="14" customFormat="1" ht="46.5" customHeight="1">
      <c r="A83" s="12"/>
      <c r="B83" s="196"/>
      <c r="C83" s="12"/>
      <c r="D83" s="12"/>
      <c r="E83" s="12"/>
      <c r="F83" s="12"/>
      <c r="G83" s="12"/>
      <c r="H83" s="12"/>
      <c r="I83" s="12"/>
      <c r="J83" s="12"/>
      <c r="K83" s="12"/>
      <c r="L83" s="73"/>
      <c r="M83" s="61"/>
      <c r="N83" s="61"/>
      <c r="O83" s="61"/>
      <c r="P83" s="61"/>
      <c r="Q83" s="61"/>
      <c r="R83" s="61"/>
      <c r="S83" s="67"/>
      <c r="T83" s="67"/>
      <c r="U83" s="67"/>
      <c r="V83" s="67"/>
      <c r="W83" s="67"/>
      <c r="X83" s="67"/>
      <c r="Y83" s="67"/>
    </row>
    <row r="84" spans="1:25" s="14" customFormat="1" ht="25.5" customHeight="1">
      <c r="B84" s="211" t="s">
        <v>2</v>
      </c>
      <c r="C84" s="215"/>
      <c r="D84" s="215"/>
      <c r="E84" s="215"/>
      <c r="F84" s="215"/>
      <c r="G84" s="215"/>
      <c r="H84" s="215"/>
      <c r="I84" s="523" t="str">
        <f>+'Ekamut-caxs'!D78</f>
        <v>Ա.Գրիրգորյան</v>
      </c>
      <c r="J84" s="520"/>
      <c r="K84" s="65"/>
      <c r="L84" s="73"/>
      <c r="M84" s="61"/>
      <c r="N84" s="61"/>
      <c r="O84" s="61"/>
      <c r="P84" s="61"/>
      <c r="Q84" s="61"/>
      <c r="R84" s="61"/>
      <c r="S84" s="67"/>
      <c r="T84" s="67"/>
      <c r="U84" s="67"/>
      <c r="V84" s="67"/>
      <c r="W84" s="67"/>
      <c r="X84" s="67"/>
      <c r="Y84" s="67"/>
    </row>
    <row r="85" spans="1:25" ht="13.5" customHeight="1">
      <c r="A85" s="14"/>
      <c r="B85" s="218" t="s">
        <v>4</v>
      </c>
      <c r="C85" s="219"/>
      <c r="D85" s="219"/>
      <c r="E85" s="219"/>
      <c r="F85" s="219"/>
      <c r="G85" s="219"/>
      <c r="H85" s="219"/>
      <c r="I85" s="522" t="s">
        <v>90</v>
      </c>
      <c r="J85" s="522"/>
      <c r="K85" s="153"/>
    </row>
    <row r="86" spans="1:25" s="11" customFormat="1" ht="22.5" customHeight="1">
      <c r="A86" s="12"/>
      <c r="B86" s="220" t="s">
        <v>6</v>
      </c>
      <c r="C86" s="215"/>
      <c r="D86" s="215"/>
      <c r="E86" s="215"/>
      <c r="F86" s="215"/>
      <c r="G86" s="215"/>
      <c r="H86" s="215"/>
      <c r="I86" s="520" t="str">
        <f>+'Ekamut-caxs'!D80</f>
        <v>Ա.Թորոսյան</v>
      </c>
      <c r="J86" s="520"/>
      <c r="K86" s="65"/>
      <c r="L86" s="71"/>
      <c r="M86" s="60"/>
      <c r="N86" s="60"/>
      <c r="O86" s="60"/>
      <c r="P86" s="60"/>
      <c r="Q86" s="60"/>
      <c r="R86" s="60"/>
      <c r="S86" s="66"/>
      <c r="T86" s="66"/>
      <c r="U86" s="66"/>
      <c r="V86" s="66"/>
      <c r="W86" s="66"/>
      <c r="X86" s="66"/>
      <c r="Y86" s="66"/>
    </row>
    <row r="87" spans="1:25" s="11" customFormat="1" ht="12" customHeight="1">
      <c r="A87" s="12"/>
      <c r="B87" s="216"/>
      <c r="C87" s="215"/>
      <c r="D87" s="215"/>
      <c r="E87" s="215"/>
      <c r="F87" s="215"/>
      <c r="G87" s="215"/>
      <c r="H87" s="215"/>
      <c r="I87" s="522" t="s">
        <v>90</v>
      </c>
      <c r="J87" s="522"/>
      <c r="K87" s="153"/>
      <c r="L87" s="71"/>
      <c r="M87" s="60"/>
      <c r="N87" s="60"/>
      <c r="O87" s="60"/>
      <c r="P87" s="60"/>
      <c r="Q87" s="60"/>
      <c r="R87" s="60"/>
      <c r="S87" s="66"/>
      <c r="T87" s="66"/>
      <c r="U87" s="66"/>
      <c r="V87" s="66"/>
      <c r="W87" s="66"/>
      <c r="X87" s="66"/>
      <c r="Y87" s="66"/>
    </row>
    <row r="88" spans="1:25" s="11" customFormat="1">
      <c r="A88" s="12"/>
      <c r="B88" s="200" t="s">
        <v>1</v>
      </c>
      <c r="C88" s="12"/>
      <c r="D88" s="12"/>
      <c r="E88" s="12"/>
      <c r="F88" s="12"/>
      <c r="G88" s="12"/>
      <c r="H88" s="12"/>
      <c r="I88" s="12"/>
      <c r="J88" s="12"/>
      <c r="K88" s="12"/>
      <c r="L88" s="71"/>
      <c r="M88" s="60"/>
      <c r="N88" s="60"/>
      <c r="O88" s="60"/>
      <c r="P88" s="60"/>
      <c r="Q88" s="60"/>
      <c r="R88" s="60"/>
      <c r="S88" s="66"/>
      <c r="T88" s="66"/>
      <c r="U88" s="66"/>
      <c r="V88" s="66"/>
      <c r="W88" s="66"/>
      <c r="X88" s="66"/>
      <c r="Y88" s="66"/>
    </row>
    <row r="89" spans="1:25" s="11" customFormat="1">
      <c r="B89" s="15"/>
      <c r="L89" s="71"/>
      <c r="M89" s="60"/>
      <c r="N89" s="60"/>
      <c r="O89" s="60"/>
      <c r="P89" s="60"/>
      <c r="Q89" s="60"/>
      <c r="R89" s="60"/>
      <c r="S89" s="66"/>
      <c r="T89" s="66"/>
      <c r="U89" s="66"/>
      <c r="V89" s="66"/>
      <c r="W89" s="66"/>
      <c r="X89" s="66"/>
      <c r="Y89" s="66"/>
    </row>
    <row r="90" spans="1:25" s="11" customFormat="1">
      <c r="B90" s="15"/>
      <c r="L90" s="71"/>
      <c r="M90" s="60"/>
      <c r="N90" s="60"/>
      <c r="O90" s="60"/>
      <c r="P90" s="60"/>
      <c r="Q90" s="60"/>
      <c r="R90" s="60"/>
      <c r="S90" s="66"/>
      <c r="T90" s="66"/>
      <c r="U90" s="66"/>
      <c r="V90" s="66"/>
      <c r="W90" s="66"/>
      <c r="X90" s="66"/>
      <c r="Y90" s="66"/>
    </row>
    <row r="91" spans="1:25" s="11" customFormat="1">
      <c r="B91" s="15"/>
      <c r="L91" s="71"/>
      <c r="M91" s="60"/>
      <c r="N91" s="60"/>
      <c r="O91" s="60"/>
      <c r="P91" s="60"/>
      <c r="Q91" s="60"/>
      <c r="R91" s="60"/>
      <c r="S91" s="66"/>
      <c r="T91" s="66"/>
      <c r="U91" s="66"/>
      <c r="V91" s="66"/>
      <c r="W91" s="66"/>
      <c r="X91" s="66"/>
      <c r="Y91" s="66"/>
    </row>
    <row r="92" spans="1:25" s="11" customFormat="1">
      <c r="B92" s="15"/>
      <c r="L92" s="71"/>
      <c r="M92" s="60"/>
      <c r="N92" s="60"/>
      <c r="O92" s="60"/>
      <c r="P92" s="60"/>
      <c r="Q92" s="60"/>
      <c r="R92" s="60"/>
      <c r="S92" s="66"/>
      <c r="T92" s="66"/>
      <c r="U92" s="66"/>
      <c r="V92" s="66"/>
      <c r="W92" s="66"/>
      <c r="X92" s="66"/>
      <c r="Y92" s="66"/>
    </row>
    <row r="93" spans="1:25" s="11" customFormat="1">
      <c r="B93" s="15"/>
      <c r="L93" s="71"/>
      <c r="M93" s="60"/>
      <c r="N93" s="60"/>
      <c r="O93" s="60"/>
      <c r="P93" s="60"/>
      <c r="Q93" s="60"/>
      <c r="R93" s="60"/>
      <c r="S93" s="66"/>
      <c r="T93" s="66"/>
      <c r="U93" s="66"/>
      <c r="V93" s="66"/>
      <c r="W93" s="66"/>
      <c r="X93" s="66"/>
      <c r="Y93" s="66"/>
    </row>
    <row r="94" spans="1:25" s="11" customFormat="1">
      <c r="B94" s="15"/>
      <c r="L94" s="71"/>
      <c r="M94" s="60"/>
      <c r="N94" s="60"/>
      <c r="O94" s="60"/>
      <c r="P94" s="60"/>
      <c r="Q94" s="60"/>
      <c r="R94" s="60"/>
      <c r="S94" s="66"/>
      <c r="T94" s="66"/>
      <c r="U94" s="66"/>
      <c r="V94" s="66"/>
      <c r="W94" s="66"/>
      <c r="X94" s="66"/>
      <c r="Y94" s="66"/>
    </row>
    <row r="95" spans="1:25" s="11" customFormat="1">
      <c r="B95" s="15"/>
      <c r="L95" s="71"/>
      <c r="M95" s="60"/>
      <c r="N95" s="60"/>
      <c r="O95" s="60"/>
      <c r="P95" s="60"/>
      <c r="Q95" s="60"/>
      <c r="R95" s="60"/>
      <c r="S95" s="66"/>
      <c r="T95" s="66"/>
      <c r="U95" s="66"/>
      <c r="V95" s="66"/>
      <c r="W95" s="66"/>
      <c r="X95" s="66"/>
      <c r="Y95" s="66"/>
    </row>
    <row r="96" spans="1:25" s="11" customFormat="1">
      <c r="B96" s="15"/>
      <c r="L96" s="71"/>
      <c r="M96" s="60"/>
      <c r="N96" s="60"/>
      <c r="O96" s="60"/>
      <c r="P96" s="60"/>
      <c r="Q96" s="60"/>
      <c r="R96" s="60"/>
      <c r="S96" s="66"/>
      <c r="T96" s="66"/>
      <c r="U96" s="66"/>
      <c r="V96" s="66"/>
      <c r="W96" s="66"/>
      <c r="X96" s="66"/>
      <c r="Y96" s="66"/>
    </row>
    <row r="97" spans="2:25" s="11" customFormat="1">
      <c r="B97" s="15"/>
      <c r="L97" s="71"/>
      <c r="M97" s="60"/>
      <c r="N97" s="60"/>
      <c r="O97" s="60"/>
      <c r="P97" s="60"/>
      <c r="Q97" s="60"/>
      <c r="R97" s="60"/>
      <c r="S97" s="66"/>
      <c r="T97" s="66"/>
      <c r="U97" s="66"/>
      <c r="V97" s="66"/>
      <c r="W97" s="66"/>
      <c r="X97" s="66"/>
      <c r="Y97" s="66"/>
    </row>
    <row r="98" spans="2:25" s="11" customFormat="1">
      <c r="B98" s="15"/>
      <c r="L98" s="71"/>
      <c r="M98" s="60"/>
      <c r="N98" s="60"/>
      <c r="O98" s="60"/>
      <c r="P98" s="60"/>
      <c r="Q98" s="60"/>
      <c r="R98" s="60"/>
      <c r="S98" s="66"/>
      <c r="T98" s="66"/>
      <c r="U98" s="66"/>
      <c r="V98" s="66"/>
      <c r="W98" s="66"/>
      <c r="X98" s="66"/>
      <c r="Y98" s="66"/>
    </row>
    <row r="99" spans="2:25" s="11" customFormat="1">
      <c r="B99" s="15"/>
      <c r="L99" s="71"/>
      <c r="M99" s="60"/>
      <c r="N99" s="60"/>
      <c r="O99" s="60"/>
      <c r="P99" s="60"/>
      <c r="Q99" s="60"/>
      <c r="R99" s="60"/>
      <c r="S99" s="66"/>
      <c r="T99" s="66"/>
      <c r="U99" s="66"/>
      <c r="V99" s="66"/>
      <c r="W99" s="66"/>
      <c r="X99" s="66"/>
      <c r="Y99" s="66"/>
    </row>
    <row r="100" spans="2:25" s="11" customFormat="1">
      <c r="B100" s="15"/>
      <c r="L100" s="71"/>
      <c r="M100" s="60"/>
      <c r="N100" s="60"/>
      <c r="O100" s="60"/>
      <c r="P100" s="60"/>
      <c r="Q100" s="60"/>
      <c r="R100" s="60"/>
      <c r="S100" s="66"/>
      <c r="T100" s="66"/>
      <c r="U100" s="66"/>
      <c r="V100" s="66"/>
      <c r="W100" s="66"/>
      <c r="X100" s="66"/>
      <c r="Y100" s="66"/>
    </row>
    <row r="101" spans="2:25" s="11" customFormat="1">
      <c r="B101" s="15"/>
      <c r="L101" s="71"/>
      <c r="M101" s="60"/>
      <c r="N101" s="60"/>
      <c r="O101" s="60"/>
      <c r="P101" s="60"/>
      <c r="Q101" s="60"/>
      <c r="R101" s="60"/>
      <c r="S101" s="66"/>
      <c r="T101" s="66"/>
      <c r="U101" s="66"/>
      <c r="V101" s="66"/>
      <c r="W101" s="66"/>
      <c r="X101" s="66"/>
      <c r="Y101" s="66"/>
    </row>
    <row r="102" spans="2:25" s="11" customFormat="1">
      <c r="B102" s="15"/>
      <c r="L102" s="71"/>
      <c r="M102" s="60"/>
      <c r="N102" s="60"/>
      <c r="O102" s="60"/>
      <c r="P102" s="60"/>
      <c r="Q102" s="60"/>
      <c r="R102" s="60"/>
      <c r="S102" s="66"/>
      <c r="T102" s="66"/>
      <c r="U102" s="66"/>
      <c r="V102" s="66"/>
      <c r="W102" s="66"/>
      <c r="X102" s="66"/>
      <c r="Y102" s="66"/>
    </row>
    <row r="103" spans="2:25" s="11" customFormat="1">
      <c r="B103" s="15"/>
      <c r="L103" s="71"/>
      <c r="M103" s="60"/>
      <c r="N103" s="60"/>
      <c r="O103" s="60"/>
      <c r="P103" s="60"/>
      <c r="Q103" s="60"/>
      <c r="R103" s="60"/>
      <c r="S103" s="66"/>
      <c r="T103" s="66"/>
      <c r="U103" s="66"/>
      <c r="V103" s="66"/>
      <c r="W103" s="66"/>
      <c r="X103" s="66"/>
      <c r="Y103" s="66"/>
    </row>
    <row r="104" spans="2:25" s="11" customFormat="1">
      <c r="B104" s="15"/>
      <c r="L104" s="71"/>
      <c r="M104" s="60"/>
      <c r="N104" s="60"/>
      <c r="O104" s="60"/>
      <c r="P104" s="60"/>
      <c r="Q104" s="60"/>
      <c r="R104" s="60"/>
      <c r="S104" s="66"/>
      <c r="T104" s="66"/>
      <c r="U104" s="66"/>
      <c r="V104" s="66"/>
      <c r="W104" s="66"/>
      <c r="X104" s="66"/>
      <c r="Y104" s="66"/>
    </row>
    <row r="105" spans="2:25" s="11" customFormat="1">
      <c r="B105" s="15"/>
      <c r="L105" s="71"/>
      <c r="M105" s="60"/>
      <c r="N105" s="60"/>
      <c r="O105" s="60"/>
      <c r="P105" s="60"/>
      <c r="Q105" s="60"/>
      <c r="R105" s="60"/>
      <c r="S105" s="66"/>
      <c r="T105" s="66"/>
      <c r="U105" s="66"/>
      <c r="V105" s="66"/>
      <c r="W105" s="66"/>
      <c r="X105" s="66"/>
      <c r="Y105" s="66"/>
    </row>
    <row r="106" spans="2:25" s="11" customFormat="1">
      <c r="B106" s="15"/>
      <c r="L106" s="71"/>
      <c r="M106" s="60"/>
      <c r="N106" s="60"/>
      <c r="O106" s="60"/>
      <c r="P106" s="60"/>
      <c r="Q106" s="60"/>
      <c r="R106" s="60"/>
      <c r="S106" s="66"/>
      <c r="T106" s="66"/>
      <c r="U106" s="66"/>
      <c r="V106" s="66"/>
      <c r="W106" s="66"/>
      <c r="X106" s="66"/>
      <c r="Y106" s="66"/>
    </row>
    <row r="107" spans="2:25" s="11" customFormat="1">
      <c r="B107" s="15"/>
      <c r="L107" s="71"/>
      <c r="M107" s="60"/>
      <c r="N107" s="60"/>
      <c r="O107" s="60"/>
      <c r="P107" s="60"/>
      <c r="Q107" s="60"/>
      <c r="R107" s="60"/>
      <c r="S107" s="66"/>
      <c r="T107" s="66"/>
      <c r="U107" s="66"/>
      <c r="V107" s="66"/>
      <c r="W107" s="66"/>
      <c r="X107" s="66"/>
      <c r="Y107" s="66"/>
    </row>
    <row r="108" spans="2:25" s="11" customFormat="1">
      <c r="B108" s="15"/>
      <c r="L108" s="71"/>
      <c r="M108" s="60"/>
      <c r="N108" s="60"/>
      <c r="O108" s="60"/>
      <c r="P108" s="60"/>
      <c r="Q108" s="60"/>
      <c r="R108" s="60"/>
      <c r="S108" s="66"/>
      <c r="T108" s="66"/>
      <c r="U108" s="66"/>
      <c r="V108" s="66"/>
      <c r="W108" s="66"/>
      <c r="X108" s="66"/>
      <c r="Y108" s="66"/>
    </row>
    <row r="109" spans="2:25" s="11" customFormat="1">
      <c r="B109" s="15"/>
      <c r="L109" s="71"/>
      <c r="M109" s="60"/>
      <c r="N109" s="60"/>
      <c r="O109" s="60"/>
      <c r="P109" s="60"/>
      <c r="Q109" s="60"/>
      <c r="R109" s="60"/>
      <c r="S109" s="66"/>
      <c r="T109" s="66"/>
      <c r="U109" s="66"/>
      <c r="V109" s="66"/>
      <c r="W109" s="66"/>
      <c r="X109" s="66"/>
      <c r="Y109" s="66"/>
    </row>
    <row r="110" spans="2:25" s="11" customFormat="1">
      <c r="B110" s="15"/>
      <c r="L110" s="71"/>
      <c r="M110" s="60"/>
      <c r="N110" s="60"/>
      <c r="O110" s="60"/>
      <c r="P110" s="60"/>
      <c r="Q110" s="60"/>
      <c r="R110" s="60"/>
      <c r="S110" s="66"/>
      <c r="T110" s="66"/>
      <c r="U110" s="66"/>
      <c r="V110" s="66"/>
      <c r="W110" s="66"/>
      <c r="X110" s="66"/>
      <c r="Y110" s="66"/>
    </row>
    <row r="111" spans="2:25" s="11" customFormat="1">
      <c r="B111" s="15"/>
      <c r="L111" s="71"/>
      <c r="M111" s="60"/>
      <c r="N111" s="60"/>
      <c r="O111" s="60"/>
      <c r="P111" s="60"/>
      <c r="Q111" s="60"/>
      <c r="R111" s="60"/>
      <c r="S111" s="66"/>
      <c r="T111" s="66"/>
      <c r="U111" s="66"/>
      <c r="V111" s="66"/>
      <c r="W111" s="66"/>
      <c r="X111" s="66"/>
      <c r="Y111" s="66"/>
    </row>
    <row r="112" spans="2:25" s="11" customFormat="1">
      <c r="B112" s="15"/>
      <c r="L112" s="71"/>
      <c r="M112" s="60"/>
      <c r="N112" s="60"/>
      <c r="O112" s="60"/>
      <c r="P112" s="60"/>
      <c r="Q112" s="60"/>
      <c r="R112" s="60"/>
      <c r="S112" s="66"/>
      <c r="T112" s="66"/>
      <c r="U112" s="66"/>
      <c r="V112" s="66"/>
      <c r="W112" s="66"/>
      <c r="X112" s="66"/>
      <c r="Y112" s="66"/>
    </row>
    <row r="113" spans="2:25" s="11" customFormat="1">
      <c r="B113" s="15"/>
      <c r="L113" s="71"/>
      <c r="M113" s="60"/>
      <c r="N113" s="60"/>
      <c r="O113" s="60"/>
      <c r="P113" s="60"/>
      <c r="Q113" s="60"/>
      <c r="R113" s="60"/>
      <c r="S113" s="66"/>
      <c r="T113" s="66"/>
      <c r="U113" s="66"/>
      <c r="V113" s="66"/>
      <c r="W113" s="66"/>
      <c r="X113" s="66"/>
      <c r="Y113" s="66"/>
    </row>
    <row r="114" spans="2:25" s="11" customFormat="1">
      <c r="B114" s="15"/>
      <c r="L114" s="71"/>
      <c r="M114" s="60"/>
      <c r="N114" s="60"/>
      <c r="O114" s="60"/>
      <c r="P114" s="60"/>
      <c r="Q114" s="60"/>
      <c r="R114" s="60"/>
      <c r="S114" s="66"/>
      <c r="T114" s="66"/>
      <c r="U114" s="66"/>
      <c r="V114" s="66"/>
      <c r="W114" s="66"/>
      <c r="X114" s="66"/>
      <c r="Y114" s="66"/>
    </row>
    <row r="115" spans="2:25" s="11" customFormat="1">
      <c r="B115" s="15"/>
      <c r="L115" s="71"/>
      <c r="M115" s="60"/>
      <c r="N115" s="60"/>
      <c r="O115" s="60"/>
      <c r="P115" s="60"/>
      <c r="Q115" s="60"/>
      <c r="R115" s="60"/>
      <c r="S115" s="66"/>
      <c r="T115" s="66"/>
      <c r="U115" s="66"/>
      <c r="V115" s="66"/>
      <c r="W115" s="66"/>
      <c r="X115" s="66"/>
      <c r="Y115" s="66"/>
    </row>
    <row r="116" spans="2:25" s="11" customFormat="1">
      <c r="B116" s="15"/>
      <c r="L116" s="71"/>
      <c r="M116" s="60"/>
      <c r="N116" s="60"/>
      <c r="O116" s="60"/>
      <c r="P116" s="60"/>
      <c r="Q116" s="60"/>
      <c r="R116" s="60"/>
      <c r="S116" s="66"/>
      <c r="T116" s="66"/>
      <c r="U116" s="66"/>
      <c r="V116" s="66"/>
      <c r="W116" s="66"/>
      <c r="X116" s="66"/>
      <c r="Y116" s="66"/>
    </row>
    <row r="117" spans="2:25" s="11" customFormat="1">
      <c r="B117" s="15"/>
      <c r="L117" s="71"/>
      <c r="M117" s="60"/>
      <c r="N117" s="60"/>
      <c r="O117" s="60"/>
      <c r="P117" s="60"/>
      <c r="Q117" s="60"/>
      <c r="R117" s="60"/>
      <c r="S117" s="66"/>
      <c r="T117" s="66"/>
      <c r="U117" s="66"/>
      <c r="V117" s="66"/>
      <c r="W117" s="66"/>
      <c r="X117" s="66"/>
      <c r="Y117" s="66"/>
    </row>
    <row r="118" spans="2:25" s="11" customFormat="1">
      <c r="B118" s="15"/>
      <c r="L118" s="71"/>
      <c r="M118" s="60"/>
      <c r="N118" s="60"/>
      <c r="O118" s="60"/>
      <c r="P118" s="60"/>
      <c r="Q118" s="60"/>
      <c r="R118" s="60"/>
      <c r="S118" s="66"/>
      <c r="T118" s="66"/>
      <c r="U118" s="66"/>
      <c r="V118" s="66"/>
      <c r="W118" s="66"/>
      <c r="X118" s="66"/>
      <c r="Y118" s="66"/>
    </row>
    <row r="119" spans="2:25" s="11" customFormat="1">
      <c r="B119" s="15"/>
      <c r="L119" s="71"/>
      <c r="M119" s="60"/>
      <c r="N119" s="60"/>
      <c r="O119" s="60"/>
      <c r="P119" s="60"/>
      <c r="Q119" s="60"/>
      <c r="R119" s="60"/>
      <c r="S119" s="66"/>
      <c r="T119" s="66"/>
      <c r="U119" s="66"/>
      <c r="V119" s="66"/>
      <c r="W119" s="66"/>
      <c r="X119" s="66"/>
      <c r="Y119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K2"/>
    <mergeCell ref="A1:K1"/>
    <mergeCell ref="I87:J87"/>
    <mergeCell ref="I84:J84"/>
    <mergeCell ref="I85:J85"/>
    <mergeCell ref="I86:J86"/>
    <mergeCell ref="A3:K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8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8" workbookViewId="0">
      <selection activeCell="I51" sqref="I51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524" t="s">
        <v>65</v>
      </c>
      <c r="B1" s="524"/>
      <c r="C1" s="524"/>
      <c r="D1" s="524"/>
      <c r="E1" s="524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525" t="str">
        <f>+'Ekamut-caxs'!A13:D13</f>
        <v xml:space="preserve">«Երևանի հ․105 մսուր-մանկապարտեզ» ՀՈԱԿ-ի </v>
      </c>
      <c r="B2" s="526"/>
      <c r="C2" s="526"/>
      <c r="D2" s="526"/>
      <c r="E2" s="526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527" t="s">
        <v>142</v>
      </c>
      <c r="B3" s="527"/>
      <c r="C3" s="527"/>
      <c r="D3" s="527"/>
      <c r="E3" s="527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528" t="s">
        <v>245</v>
      </c>
      <c r="B4" s="528"/>
      <c r="C4" s="528"/>
      <c r="D4" s="528"/>
      <c r="E4" s="528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135</v>
      </c>
    </row>
    <row r="6" spans="1:22" s="97" customFormat="1" ht="52.5" customHeight="1">
      <c r="A6" s="93" t="s">
        <v>3</v>
      </c>
      <c r="B6" s="94" t="s">
        <v>143</v>
      </c>
      <c r="C6" s="93" t="s">
        <v>144</v>
      </c>
      <c r="D6" s="93" t="s">
        <v>145</v>
      </c>
      <c r="E6" s="95" t="s">
        <v>146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529" t="s">
        <v>147</v>
      </c>
      <c r="B7" s="530"/>
      <c r="C7" s="530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148</v>
      </c>
      <c r="C8" s="98"/>
      <c r="D8" s="100">
        <f>SUM(D9:D29)</f>
        <v>3.3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149</v>
      </c>
      <c r="C9" s="102" t="s">
        <v>150</v>
      </c>
      <c r="D9" s="22"/>
      <c r="E9" s="22"/>
    </row>
    <row r="10" spans="1:22" hidden="1">
      <c r="A10" s="102">
        <v>1.2</v>
      </c>
      <c r="B10" s="103" t="s">
        <v>151</v>
      </c>
      <c r="C10" s="102" t="s">
        <v>152</v>
      </c>
      <c r="D10" s="22"/>
      <c r="E10" s="22"/>
    </row>
    <row r="11" spans="1:22" hidden="1">
      <c r="A11" s="102">
        <v>1.3</v>
      </c>
      <c r="B11" s="103" t="s">
        <v>153</v>
      </c>
      <c r="C11" s="102" t="s">
        <v>154</v>
      </c>
      <c r="D11" s="22"/>
      <c r="E11" s="22"/>
    </row>
    <row r="12" spans="1:22" hidden="1">
      <c r="A12" s="102">
        <v>1.4</v>
      </c>
      <c r="B12" s="104" t="s">
        <v>155</v>
      </c>
      <c r="C12" s="105" t="s">
        <v>156</v>
      </c>
      <c r="D12" s="22"/>
      <c r="E12" s="22"/>
    </row>
    <row r="13" spans="1:22" hidden="1">
      <c r="A13" s="102">
        <v>1.5</v>
      </c>
      <c r="B13" s="104"/>
      <c r="C13" s="102" t="s">
        <v>157</v>
      </c>
      <c r="D13" s="22"/>
      <c r="E13" s="22"/>
    </row>
    <row r="14" spans="1:22" hidden="1">
      <c r="A14" s="102">
        <v>1.6</v>
      </c>
      <c r="B14" s="103" t="s">
        <v>189</v>
      </c>
      <c r="C14" s="102" t="s">
        <v>158</v>
      </c>
      <c r="D14" s="22"/>
      <c r="E14" s="22"/>
    </row>
    <row r="15" spans="1:22" ht="27" hidden="1">
      <c r="A15" s="102">
        <v>1.7</v>
      </c>
      <c r="B15" s="104"/>
      <c r="C15" s="102" t="s">
        <v>180</v>
      </c>
      <c r="D15" s="22"/>
      <c r="E15" s="22"/>
    </row>
    <row r="16" spans="1:22" hidden="1">
      <c r="A16" s="102">
        <v>1.8</v>
      </c>
      <c r="B16" s="104"/>
      <c r="C16" s="106" t="s">
        <v>179</v>
      </c>
      <c r="D16" s="22"/>
      <c r="E16" s="22"/>
    </row>
    <row r="17" spans="1:22" hidden="1">
      <c r="A17" s="102">
        <v>1.9</v>
      </c>
      <c r="B17" s="104"/>
      <c r="C17" s="106"/>
      <c r="D17" s="22"/>
      <c r="E17" s="22"/>
    </row>
    <row r="18" spans="1:22" hidden="1">
      <c r="A18" s="107">
        <v>2</v>
      </c>
      <c r="B18" s="104"/>
      <c r="C18" s="106"/>
      <c r="D18" s="22"/>
      <c r="E18" s="22"/>
    </row>
    <row r="19" spans="1:22" hidden="1">
      <c r="A19" s="102">
        <v>2.1</v>
      </c>
      <c r="B19" s="104"/>
      <c r="C19" s="106"/>
      <c r="D19" s="22"/>
      <c r="E19" s="22"/>
    </row>
    <row r="20" spans="1:22" hidden="1">
      <c r="A20" s="102">
        <v>2.2000000000000002</v>
      </c>
      <c r="B20" s="104"/>
      <c r="C20" s="106"/>
      <c r="D20" s="22"/>
      <c r="E20" s="22"/>
    </row>
    <row r="21" spans="1:22" hidden="1">
      <c r="A21" s="102">
        <v>2.2999999999999998</v>
      </c>
      <c r="B21" s="104"/>
      <c r="C21" s="106"/>
      <c r="D21" s="22"/>
      <c r="E21" s="22"/>
    </row>
    <row r="22" spans="1:22" hidden="1">
      <c r="A22" s="102">
        <v>2.4</v>
      </c>
      <c r="B22" s="104"/>
      <c r="C22" s="106"/>
      <c r="D22" s="22"/>
      <c r="E22" s="22"/>
    </row>
    <row r="23" spans="1:22" hidden="1">
      <c r="A23" s="102">
        <v>2.5</v>
      </c>
      <c r="B23" s="104" t="s">
        <v>159</v>
      </c>
      <c r="C23" s="102" t="s">
        <v>34</v>
      </c>
      <c r="D23" s="22"/>
      <c r="E23" s="22"/>
    </row>
    <row r="24" spans="1:22" hidden="1">
      <c r="A24" s="102">
        <v>2.6</v>
      </c>
      <c r="B24" s="104" t="s">
        <v>159</v>
      </c>
      <c r="C24" s="102" t="s">
        <v>46</v>
      </c>
      <c r="D24" s="22"/>
      <c r="E24" s="22"/>
    </row>
    <row r="25" spans="1:22">
      <c r="A25" s="102">
        <v>2.7</v>
      </c>
      <c r="B25" s="104" t="s">
        <v>159</v>
      </c>
      <c r="C25" s="102" t="s">
        <v>160</v>
      </c>
      <c r="D25" s="22">
        <v>1.7</v>
      </c>
      <c r="E25" s="22"/>
    </row>
    <row r="26" spans="1:22">
      <c r="A26" s="102">
        <v>2.8</v>
      </c>
      <c r="B26" s="104" t="s">
        <v>159</v>
      </c>
      <c r="C26" s="102" t="s">
        <v>161</v>
      </c>
      <c r="D26" s="22"/>
      <c r="E26" s="22"/>
    </row>
    <row r="27" spans="1:22">
      <c r="A27" s="102">
        <v>2.9</v>
      </c>
      <c r="B27" s="103" t="s">
        <v>162</v>
      </c>
      <c r="C27" s="102" t="s">
        <v>163</v>
      </c>
      <c r="D27" s="22"/>
      <c r="E27" s="22"/>
    </row>
    <row r="28" spans="1:22">
      <c r="A28" s="108">
        <v>2.1</v>
      </c>
      <c r="B28" s="104" t="s">
        <v>164</v>
      </c>
      <c r="C28" s="102" t="s">
        <v>165</v>
      </c>
      <c r="D28" s="22">
        <v>0.1</v>
      </c>
      <c r="E28" s="22"/>
    </row>
    <row r="29" spans="1:22">
      <c r="A29" s="108">
        <v>2.11</v>
      </c>
      <c r="B29" s="104"/>
      <c r="C29" s="106" t="s">
        <v>166</v>
      </c>
      <c r="D29" s="22">
        <v>1.5</v>
      </c>
      <c r="E29" s="22"/>
    </row>
    <row r="30" spans="1:22" s="83" customFormat="1" ht="28.5">
      <c r="A30" s="98">
        <v>2</v>
      </c>
      <c r="B30" s="109" t="s">
        <v>167</v>
      </c>
      <c r="C30" s="98"/>
      <c r="D30" s="100">
        <f>SUM(D31:D33)</f>
        <v>457.8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168</v>
      </c>
      <c r="D31" s="22"/>
      <c r="E31" s="22"/>
    </row>
    <row r="32" spans="1:22">
      <c r="A32" s="102">
        <v>2.2000000000000002</v>
      </c>
      <c r="B32" s="104" t="s">
        <v>169</v>
      </c>
      <c r="C32" s="102" t="s">
        <v>170</v>
      </c>
      <c r="D32" s="22"/>
      <c r="E32" s="22"/>
    </row>
    <row r="33" spans="1:22">
      <c r="A33" s="102">
        <v>2.2999999999999998</v>
      </c>
      <c r="B33" s="104" t="s">
        <v>169</v>
      </c>
      <c r="C33" s="102" t="s">
        <v>171</v>
      </c>
      <c r="D33" s="22">
        <v>457.8</v>
      </c>
      <c r="E33" s="110"/>
    </row>
    <row r="34" spans="1:22" s="87" customFormat="1" ht="17.25">
      <c r="A34" s="34"/>
      <c r="B34" s="111" t="s">
        <v>67</v>
      </c>
      <c r="C34" s="112"/>
      <c r="D34" s="113">
        <f>D8+D30</f>
        <v>461.1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529" t="s">
        <v>172</v>
      </c>
      <c r="B35" s="530"/>
      <c r="C35" s="530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149</v>
      </c>
      <c r="C36" s="102" t="s">
        <v>150</v>
      </c>
      <c r="D36" s="22"/>
      <c r="E36" s="22"/>
    </row>
    <row r="37" spans="1:22">
      <c r="A37" s="102">
        <v>1.2</v>
      </c>
      <c r="B37" s="103" t="s">
        <v>151</v>
      </c>
      <c r="C37" s="102" t="s">
        <v>152</v>
      </c>
      <c r="D37" s="22">
        <v>378.6</v>
      </c>
      <c r="E37" s="22"/>
    </row>
    <row r="38" spans="1:22">
      <c r="A38" s="102">
        <v>1.3</v>
      </c>
      <c r="B38" s="103" t="s">
        <v>153</v>
      </c>
      <c r="C38" s="102" t="s">
        <v>154</v>
      </c>
      <c r="D38" s="22"/>
      <c r="E38" s="22"/>
    </row>
    <row r="39" spans="1:22">
      <c r="A39" s="102">
        <v>1.4</v>
      </c>
      <c r="B39" s="104" t="s">
        <v>155</v>
      </c>
      <c r="C39" s="105" t="s">
        <v>156</v>
      </c>
      <c r="D39" s="22">
        <v>79.2</v>
      </c>
      <c r="E39" s="22"/>
    </row>
    <row r="40" spans="1:22" hidden="1">
      <c r="A40" s="102">
        <v>1.5</v>
      </c>
      <c r="B40" s="104"/>
      <c r="C40" s="102" t="s">
        <v>157</v>
      </c>
      <c r="D40" s="22"/>
      <c r="E40" s="22"/>
    </row>
    <row r="41" spans="1:22" hidden="1">
      <c r="A41" s="102">
        <v>1.6</v>
      </c>
      <c r="B41" s="103" t="s">
        <v>189</v>
      </c>
      <c r="C41" s="102" t="s">
        <v>158</v>
      </c>
      <c r="D41" s="22"/>
      <c r="E41" s="22"/>
    </row>
    <row r="42" spans="1:22" ht="27" hidden="1">
      <c r="A42" s="102">
        <v>1.7</v>
      </c>
      <c r="B42" s="104"/>
      <c r="C42" s="102" t="s">
        <v>180</v>
      </c>
      <c r="D42" s="22"/>
      <c r="E42" s="22"/>
    </row>
    <row r="43" spans="1:22" hidden="1">
      <c r="A43" s="102">
        <v>1.8</v>
      </c>
      <c r="B43" s="104"/>
      <c r="C43" s="106" t="s">
        <v>179</v>
      </c>
      <c r="D43" s="22"/>
      <c r="E43" s="22"/>
    </row>
    <row r="44" spans="1:22" hidden="1">
      <c r="A44" s="102">
        <v>1.9</v>
      </c>
      <c r="B44" s="104"/>
      <c r="C44" s="106"/>
      <c r="D44" s="22"/>
      <c r="E44" s="22"/>
    </row>
    <row r="45" spans="1:22" hidden="1">
      <c r="A45" s="107">
        <v>2</v>
      </c>
      <c r="B45" s="104"/>
      <c r="C45" s="106"/>
      <c r="D45" s="22"/>
      <c r="E45" s="22"/>
    </row>
    <row r="46" spans="1:22" hidden="1">
      <c r="A46" s="102">
        <v>2.1</v>
      </c>
      <c r="B46" s="104"/>
      <c r="C46" s="106"/>
      <c r="D46" s="22"/>
      <c r="E46" s="22"/>
    </row>
    <row r="47" spans="1:22" hidden="1">
      <c r="A47" s="102">
        <v>2.2000000000000002</v>
      </c>
      <c r="B47" s="104" t="s">
        <v>159</v>
      </c>
      <c r="C47" s="102" t="s">
        <v>34</v>
      </c>
      <c r="D47" s="22"/>
      <c r="E47" s="22"/>
    </row>
    <row r="48" spans="1:22" hidden="1">
      <c r="A48" s="102">
        <v>2.2999999999999998</v>
      </c>
      <c r="B48" s="104" t="s">
        <v>159</v>
      </c>
      <c r="C48" s="102" t="s">
        <v>46</v>
      </c>
      <c r="D48" s="22"/>
      <c r="E48" s="22"/>
    </row>
    <row r="49" spans="1:22" hidden="1">
      <c r="A49" s="102">
        <v>2.4</v>
      </c>
      <c r="B49" s="104" t="s">
        <v>159</v>
      </c>
      <c r="C49" s="102" t="s">
        <v>160</v>
      </c>
      <c r="D49" s="22"/>
      <c r="E49" s="22"/>
    </row>
    <row r="50" spans="1:22" hidden="1">
      <c r="A50" s="102">
        <v>2.5</v>
      </c>
      <c r="B50" s="104" t="s">
        <v>159</v>
      </c>
      <c r="C50" s="102" t="s">
        <v>161</v>
      </c>
      <c r="D50" s="22"/>
      <c r="E50" s="22"/>
    </row>
    <row r="51" spans="1:22" hidden="1">
      <c r="A51" s="102">
        <v>2.6</v>
      </c>
      <c r="B51" s="103" t="s">
        <v>162</v>
      </c>
      <c r="C51" s="102" t="s">
        <v>163</v>
      </c>
      <c r="D51" s="22"/>
      <c r="E51" s="22"/>
    </row>
    <row r="52" spans="1:22" hidden="1">
      <c r="A52" s="102">
        <v>2.7</v>
      </c>
      <c r="B52" s="104" t="s">
        <v>164</v>
      </c>
      <c r="C52" s="102" t="s">
        <v>165</v>
      </c>
      <c r="D52" s="22"/>
      <c r="E52" s="22"/>
    </row>
    <row r="53" spans="1:22" hidden="1">
      <c r="A53" s="102">
        <v>2.8</v>
      </c>
      <c r="B53" s="104"/>
      <c r="C53" s="106" t="s">
        <v>166</v>
      </c>
      <c r="D53" s="22"/>
      <c r="E53" s="22"/>
    </row>
    <row r="54" spans="1:22" ht="28.5">
      <c r="A54" s="102"/>
      <c r="B54" s="99" t="s">
        <v>173</v>
      </c>
      <c r="C54" s="21"/>
      <c r="D54" s="100">
        <f>SUM(D55:D58)</f>
        <v>1344.8</v>
      </c>
      <c r="E54" s="22"/>
      <c r="F54" s="150">
        <f>SUM(D36:D53)</f>
        <v>457.8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178</v>
      </c>
      <c r="D55" s="107"/>
      <c r="E55" s="22"/>
    </row>
    <row r="56" spans="1:22" ht="27">
      <c r="A56" s="102">
        <v>1.2</v>
      </c>
      <c r="B56" s="115"/>
      <c r="C56" s="102" t="s">
        <v>168</v>
      </c>
      <c r="D56" s="22"/>
      <c r="E56" s="102"/>
    </row>
    <row r="57" spans="1:22" ht="27">
      <c r="A57" s="102">
        <v>1.3</v>
      </c>
      <c r="B57" s="104" t="s">
        <v>164</v>
      </c>
      <c r="C57" s="102" t="s">
        <v>333</v>
      </c>
      <c r="D57" s="22">
        <v>1344.8</v>
      </c>
      <c r="E57" s="22"/>
    </row>
    <row r="58" spans="1:22">
      <c r="A58" s="102">
        <v>1.4</v>
      </c>
      <c r="B58" s="104" t="s">
        <v>164</v>
      </c>
      <c r="C58" s="102" t="s">
        <v>171</v>
      </c>
      <c r="D58" s="22"/>
      <c r="E58" s="22"/>
    </row>
    <row r="59" spans="1:22" s="87" customFormat="1" ht="17.25">
      <c r="A59" s="116"/>
      <c r="B59" s="111" t="s">
        <v>67</v>
      </c>
      <c r="C59" s="117"/>
      <c r="D59" s="118">
        <f>SUM(D36:D54)</f>
        <v>1802.6</v>
      </c>
      <c r="E59" s="119"/>
      <c r="F59" s="332">
        <f>+D59-D55</f>
        <v>1802.6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174</v>
      </c>
    </row>
    <row r="62" spans="1:22" ht="59.25" customHeight="1">
      <c r="A62" s="121">
        <v>1</v>
      </c>
      <c r="B62" s="122" t="s">
        <v>246</v>
      </c>
      <c r="C62" s="118"/>
      <c r="D62" s="531" t="s">
        <v>175</v>
      </c>
      <c r="E62" s="532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533" t="str">
        <f>+'Ekamut-caxs'!D78</f>
        <v>Ա.Գրիրգորյան</v>
      </c>
      <c r="E64" s="53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534" t="s">
        <v>90</v>
      </c>
      <c r="E65" s="534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533" t="str">
        <f>+'Ekamut-caxs'!D80</f>
        <v>Ա.Թորոսյան</v>
      </c>
      <c r="E66" s="53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535" t="s">
        <v>90</v>
      </c>
      <c r="E67" s="535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38"/>
  <sheetViews>
    <sheetView view="pageBreakPreview" topLeftCell="A5" zoomScale="85" zoomScaleSheetLayoutView="85" workbookViewId="0">
      <selection activeCell="I51" sqref="I51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2.42578125" style="260" customWidth="1"/>
    <col min="15" max="15" width="11.7109375" style="260" customWidth="1"/>
    <col min="16" max="16" width="13" style="260" bestFit="1" customWidth="1"/>
    <col min="17" max="17" width="11.7109375" style="260" bestFit="1" customWidth="1"/>
    <col min="18" max="18" width="12" style="260" customWidth="1"/>
    <col min="19" max="19" width="14.5703125" style="260" bestFit="1" customWidth="1"/>
    <col min="20" max="16384" width="9.140625" style="260"/>
  </cols>
  <sheetData>
    <row r="1" spans="1:18" s="258" customFormat="1" ht="18.75" customHeight="1">
      <c r="A1" s="538" t="s">
        <v>65</v>
      </c>
      <c r="B1" s="538"/>
      <c r="C1" s="538"/>
      <c r="D1" s="538"/>
      <c r="E1" s="538"/>
      <c r="F1" s="538"/>
      <c r="G1" s="538"/>
      <c r="H1" s="538"/>
      <c r="I1" s="538"/>
      <c r="J1" s="538"/>
      <c r="K1" s="538"/>
      <c r="L1" s="538"/>
      <c r="M1" s="538"/>
      <c r="N1" s="538"/>
      <c r="O1" s="538"/>
    </row>
    <row r="2" spans="1:18" s="258" customFormat="1" ht="21.75" customHeight="1">
      <c r="A2" s="537" t="str">
        <f>+'Ekamut-caxs'!A13</f>
        <v xml:space="preserve">«Երևանի հ․105 մսուր-մանկապարտեզ» ՀՈԱԿ-ի </v>
      </c>
      <c r="B2" s="537"/>
      <c r="C2" s="537"/>
      <c r="D2" s="537"/>
      <c r="E2" s="537"/>
      <c r="F2" s="537"/>
      <c r="G2" s="537"/>
      <c r="H2" s="537"/>
      <c r="I2" s="537"/>
      <c r="J2" s="537"/>
      <c r="K2" s="537"/>
      <c r="L2" s="537"/>
      <c r="M2" s="537"/>
      <c r="N2" s="537"/>
      <c r="O2" s="537"/>
    </row>
    <row r="3" spans="1:18" s="258" customFormat="1" ht="21" customHeight="1">
      <c r="A3" s="537" t="s">
        <v>91</v>
      </c>
      <c r="B3" s="537"/>
      <c r="C3" s="537"/>
      <c r="D3" s="537"/>
      <c r="E3" s="537"/>
      <c r="F3" s="537"/>
      <c r="G3" s="537"/>
      <c r="H3" s="537"/>
      <c r="I3" s="537"/>
      <c r="J3" s="537"/>
      <c r="K3" s="537"/>
      <c r="L3" s="537"/>
      <c r="M3" s="537"/>
      <c r="N3" s="537"/>
      <c r="O3" s="537"/>
    </row>
    <row r="4" spans="1:18" ht="21" customHeight="1"/>
    <row r="5" spans="1:18" s="263" customFormat="1" ht="19.5" customHeight="1">
      <c r="A5" s="543" t="s">
        <v>112</v>
      </c>
      <c r="B5" s="543" t="s">
        <v>92</v>
      </c>
      <c r="C5" s="544" t="s">
        <v>93</v>
      </c>
      <c r="D5" s="544"/>
      <c r="E5" s="544"/>
      <c r="F5" s="544"/>
      <c r="G5" s="544" t="s">
        <v>94</v>
      </c>
      <c r="H5" s="544"/>
      <c r="I5" s="544"/>
      <c r="J5" s="544"/>
      <c r="K5" s="544" t="s">
        <v>132</v>
      </c>
      <c r="L5" s="544"/>
      <c r="M5" s="544"/>
      <c r="N5" s="544"/>
      <c r="O5" s="544"/>
    </row>
    <row r="6" spans="1:18" s="265" customFormat="1" ht="51" customHeight="1">
      <c r="A6" s="543"/>
      <c r="B6" s="543"/>
      <c r="C6" s="264" t="s">
        <v>231</v>
      </c>
      <c r="D6" s="264" t="s">
        <v>204</v>
      </c>
      <c r="E6" s="264" t="s">
        <v>232</v>
      </c>
      <c r="F6" s="264" t="s">
        <v>215</v>
      </c>
      <c r="G6" s="264" t="s">
        <v>216</v>
      </c>
      <c r="H6" s="264" t="s">
        <v>204</v>
      </c>
      <c r="I6" s="264" t="s">
        <v>233</v>
      </c>
      <c r="J6" s="264" t="s">
        <v>215</v>
      </c>
      <c r="K6" s="264" t="s">
        <v>231</v>
      </c>
      <c r="L6" s="264" t="s">
        <v>232</v>
      </c>
      <c r="M6" s="264" t="s">
        <v>234</v>
      </c>
      <c r="N6" s="261" t="s">
        <v>235</v>
      </c>
      <c r="O6" s="261" t="s">
        <v>236</v>
      </c>
    </row>
    <row r="7" spans="1:18" ht="19.5" customHeight="1">
      <c r="A7" s="266">
        <v>1</v>
      </c>
      <c r="B7" s="267" t="s">
        <v>95</v>
      </c>
      <c r="C7" s="268">
        <v>8100</v>
      </c>
      <c r="D7" s="269">
        <f>+F7</f>
        <v>0</v>
      </c>
      <c r="E7" s="270"/>
      <c r="F7" s="271">
        <f>IF((E7&lt;10000), E7*143.7, E7*107.1)</f>
        <v>0</v>
      </c>
      <c r="G7" s="268">
        <v>3186</v>
      </c>
      <c r="H7" s="269">
        <v>166</v>
      </c>
      <c r="I7" s="270">
        <v>6090</v>
      </c>
      <c r="J7" s="271">
        <v>307330</v>
      </c>
      <c r="K7" s="272">
        <v>89</v>
      </c>
      <c r="L7" s="270">
        <v>470</v>
      </c>
      <c r="M7" s="273">
        <f>+L7*200.47</f>
        <v>94220.9</v>
      </c>
      <c r="N7" s="274">
        <v>3033.83</v>
      </c>
      <c r="O7" s="273">
        <f>+N7+M7</f>
        <v>97254.73</v>
      </c>
    </row>
    <row r="8" spans="1:18" ht="19.5" customHeight="1">
      <c r="A8" s="266">
        <v>2</v>
      </c>
      <c r="B8" s="267" t="s">
        <v>96</v>
      </c>
      <c r="C8" s="268">
        <v>6690</v>
      </c>
      <c r="D8" s="269">
        <v>961353</v>
      </c>
      <c r="E8" s="270"/>
      <c r="F8" s="271">
        <f t="shared" ref="F8:F18" si="0">IF((E8&lt;10000), E8*143.7, E8*107.1)</f>
        <v>0</v>
      </c>
      <c r="G8" s="268">
        <v>4175</v>
      </c>
      <c r="H8" s="269">
        <v>216.5</v>
      </c>
      <c r="I8" s="270">
        <v>5630</v>
      </c>
      <c r="J8" s="271">
        <v>281415</v>
      </c>
      <c r="K8" s="272">
        <v>93</v>
      </c>
      <c r="L8" s="270">
        <v>1836</v>
      </c>
      <c r="M8" s="273">
        <f t="shared" ref="M8:M18" si="1">+L8*200.47</f>
        <v>368062.92</v>
      </c>
      <c r="N8" s="274">
        <v>10138.39</v>
      </c>
      <c r="O8" s="273">
        <f t="shared" ref="O8:O15" si="2">+N8+M8</f>
        <v>378201.31</v>
      </c>
    </row>
    <row r="9" spans="1:18" ht="19.5" customHeight="1">
      <c r="A9" s="266">
        <v>3</v>
      </c>
      <c r="B9" s="267" t="s">
        <v>97</v>
      </c>
      <c r="C9" s="268">
        <v>2176</v>
      </c>
      <c r="D9" s="269">
        <f>+F9</f>
        <v>0</v>
      </c>
      <c r="E9" s="270"/>
      <c r="F9" s="271">
        <f t="shared" si="0"/>
        <v>0</v>
      </c>
      <c r="G9" s="268">
        <v>3479</v>
      </c>
      <c r="H9" s="269">
        <v>180.8</v>
      </c>
      <c r="I9" s="270">
        <v>6078</v>
      </c>
      <c r="J9" s="271">
        <v>303417</v>
      </c>
      <c r="K9" s="272">
        <v>363</v>
      </c>
      <c r="L9" s="270">
        <v>79</v>
      </c>
      <c r="M9" s="273">
        <f t="shared" si="1"/>
        <v>15837.13</v>
      </c>
      <c r="N9" s="274">
        <v>436.24</v>
      </c>
      <c r="O9" s="273">
        <f t="shared" si="2"/>
        <v>16273.369999999999</v>
      </c>
    </row>
    <row r="10" spans="1:18" ht="19.5" customHeight="1">
      <c r="A10" s="266">
        <v>4</v>
      </c>
      <c r="B10" s="267" t="s">
        <v>98</v>
      </c>
      <c r="C10" s="272"/>
      <c r="D10" s="275"/>
      <c r="E10" s="270"/>
      <c r="F10" s="271">
        <f t="shared" si="0"/>
        <v>0</v>
      </c>
      <c r="G10" s="268">
        <v>1261</v>
      </c>
      <c r="H10" s="275">
        <v>61.7</v>
      </c>
      <c r="I10" s="270">
        <v>2589</v>
      </c>
      <c r="J10" s="271">
        <v>126787</v>
      </c>
      <c r="K10" s="272">
        <v>184</v>
      </c>
      <c r="L10" s="270">
        <v>32</v>
      </c>
      <c r="M10" s="273">
        <f t="shared" si="1"/>
        <v>6415.04</v>
      </c>
      <c r="N10" s="274">
        <v>176.7</v>
      </c>
      <c r="O10" s="273">
        <f t="shared" si="2"/>
        <v>6591.74</v>
      </c>
    </row>
    <row r="11" spans="1:18" ht="19.5" customHeight="1">
      <c r="A11" s="266">
        <v>5</v>
      </c>
      <c r="B11" s="267" t="s">
        <v>99</v>
      </c>
      <c r="C11" s="272"/>
      <c r="D11" s="275"/>
      <c r="E11" s="270"/>
      <c r="F11" s="271">
        <f t="shared" si="0"/>
        <v>0</v>
      </c>
      <c r="G11" s="268">
        <v>930</v>
      </c>
      <c r="H11" s="275">
        <v>46.6</v>
      </c>
      <c r="I11" s="270">
        <v>2881</v>
      </c>
      <c r="J11" s="271">
        <v>142375</v>
      </c>
      <c r="K11" s="272">
        <v>363</v>
      </c>
      <c r="L11" s="270">
        <v>89</v>
      </c>
      <c r="M11" s="273">
        <f t="shared" si="1"/>
        <v>17841.829999999998</v>
      </c>
      <c r="N11" s="274">
        <v>491.46</v>
      </c>
      <c r="O11" s="273">
        <f t="shared" si="2"/>
        <v>18333.289999999997</v>
      </c>
    </row>
    <row r="12" spans="1:18" ht="19.5" customHeight="1">
      <c r="A12" s="266">
        <v>6</v>
      </c>
      <c r="B12" s="267" t="s">
        <v>100</v>
      </c>
      <c r="C12" s="272"/>
      <c r="D12" s="275"/>
      <c r="E12" s="270"/>
      <c r="F12" s="271">
        <f t="shared" si="0"/>
        <v>0</v>
      </c>
      <c r="G12" s="268">
        <v>420</v>
      </c>
      <c r="H12" s="275">
        <v>21.9</v>
      </c>
      <c r="I12" s="270">
        <v>1305</v>
      </c>
      <c r="J12" s="271">
        <v>65871</v>
      </c>
      <c r="K12" s="272">
        <v>72</v>
      </c>
      <c r="L12" s="270">
        <v>117</v>
      </c>
      <c r="M12" s="273">
        <f t="shared" si="1"/>
        <v>23454.99</v>
      </c>
      <c r="N12" s="274">
        <v>646.07000000000005</v>
      </c>
      <c r="O12" s="273">
        <f t="shared" si="2"/>
        <v>24101.06</v>
      </c>
    </row>
    <row r="13" spans="1:18" ht="19.5" customHeight="1">
      <c r="A13" s="266">
        <v>7</v>
      </c>
      <c r="B13" s="267" t="s">
        <v>101</v>
      </c>
      <c r="C13" s="272"/>
      <c r="D13" s="275"/>
      <c r="E13" s="270"/>
      <c r="F13" s="271">
        <f t="shared" si="0"/>
        <v>0</v>
      </c>
      <c r="G13" s="268">
        <v>495</v>
      </c>
      <c r="H13" s="275">
        <v>25.6</v>
      </c>
      <c r="I13" s="270">
        <v>910</v>
      </c>
      <c r="J13" s="271">
        <v>45951</v>
      </c>
      <c r="K13" s="272">
        <v>88</v>
      </c>
      <c r="L13" s="270">
        <v>155</v>
      </c>
      <c r="M13" s="273">
        <f t="shared" si="1"/>
        <v>31072.85</v>
      </c>
      <c r="N13" s="274">
        <v>855.91</v>
      </c>
      <c r="O13" s="273">
        <f t="shared" si="2"/>
        <v>31928.76</v>
      </c>
    </row>
    <row r="14" spans="1:18" ht="19.5" customHeight="1">
      <c r="A14" s="266">
        <v>8</v>
      </c>
      <c r="B14" s="276" t="s">
        <v>102</v>
      </c>
      <c r="C14" s="272"/>
      <c r="D14" s="275"/>
      <c r="E14" s="270"/>
      <c r="F14" s="271">
        <f t="shared" si="0"/>
        <v>0</v>
      </c>
      <c r="G14" s="268">
        <v>576</v>
      </c>
      <c r="H14" s="275">
        <v>29.6</v>
      </c>
      <c r="I14" s="270">
        <v>604</v>
      </c>
      <c r="J14" s="271">
        <v>30641</v>
      </c>
      <c r="K14" s="272">
        <v>114</v>
      </c>
      <c r="L14" s="270">
        <v>151</v>
      </c>
      <c r="M14" s="273">
        <f t="shared" si="1"/>
        <v>30270.97</v>
      </c>
      <c r="N14" s="274">
        <v>833.82</v>
      </c>
      <c r="O14" s="273">
        <f t="shared" si="2"/>
        <v>31104.79</v>
      </c>
      <c r="P14" s="479">
        <f>SUM(J7:J14)</f>
        <v>1303787</v>
      </c>
      <c r="Q14" s="479">
        <f>SUM(M7:M14)</f>
        <v>587176.62999999989</v>
      </c>
      <c r="R14" s="479">
        <f>SUM(P14:Q14)</f>
        <v>1890963.63</v>
      </c>
    </row>
    <row r="15" spans="1:18" ht="19.5" customHeight="1">
      <c r="A15" s="266">
        <v>9</v>
      </c>
      <c r="B15" s="276" t="s">
        <v>103</v>
      </c>
      <c r="C15" s="272"/>
      <c r="D15" s="275"/>
      <c r="E15" s="270"/>
      <c r="F15" s="271">
        <f t="shared" si="0"/>
        <v>0</v>
      </c>
      <c r="G15" s="268">
        <v>869</v>
      </c>
      <c r="H15" s="275">
        <v>43.4</v>
      </c>
      <c r="I15" s="270">
        <v>593</v>
      </c>
      <c r="J15" s="271">
        <v>29883</v>
      </c>
      <c r="K15" s="272">
        <v>74</v>
      </c>
      <c r="L15" s="270">
        <v>158</v>
      </c>
      <c r="M15" s="273">
        <f t="shared" si="1"/>
        <v>31674.26</v>
      </c>
      <c r="N15" s="274">
        <v>872.48</v>
      </c>
      <c r="O15" s="273">
        <f t="shared" si="2"/>
        <v>32546.739999999998</v>
      </c>
      <c r="P15" s="479">
        <f>+J15+M15</f>
        <v>61557.259999999995</v>
      </c>
    </row>
    <row r="16" spans="1:18" ht="19.5" customHeight="1">
      <c r="A16" s="266">
        <v>10</v>
      </c>
      <c r="B16" s="276" t="s">
        <v>104</v>
      </c>
      <c r="C16" s="272"/>
      <c r="D16" s="275"/>
      <c r="E16" s="270"/>
      <c r="F16" s="271">
        <f t="shared" si="0"/>
        <v>0</v>
      </c>
      <c r="G16" s="485">
        <v>2780</v>
      </c>
      <c r="H16" s="486">
        <v>137.6</v>
      </c>
      <c r="I16" s="501">
        <v>884</v>
      </c>
      <c r="J16" s="502">
        <v>43317</v>
      </c>
      <c r="K16" s="485">
        <v>68</v>
      </c>
      <c r="L16" s="484">
        <v>158</v>
      </c>
      <c r="M16" s="493">
        <f t="shared" si="1"/>
        <v>31674.26</v>
      </c>
      <c r="N16" s="494">
        <v>873.48</v>
      </c>
      <c r="O16" s="493">
        <f t="shared" ref="O16:O18" si="3">+N16+M16</f>
        <v>32547.739999999998</v>
      </c>
      <c r="P16" s="479">
        <f t="shared" ref="P16:P18" si="4">+J16+M16</f>
        <v>74991.259999999995</v>
      </c>
    </row>
    <row r="17" spans="1:18" ht="19.5" customHeight="1">
      <c r="A17" s="266">
        <v>11</v>
      </c>
      <c r="B17" s="276" t="s">
        <v>105</v>
      </c>
      <c r="C17" s="476">
        <v>8100</v>
      </c>
      <c r="D17" s="277"/>
      <c r="E17" s="480">
        <v>500</v>
      </c>
      <c r="F17" s="481">
        <f t="shared" si="0"/>
        <v>71850</v>
      </c>
      <c r="G17" s="482">
        <v>4648</v>
      </c>
      <c r="H17" s="483">
        <v>229.9</v>
      </c>
      <c r="I17" s="478">
        <v>1309</v>
      </c>
      <c r="J17" s="488">
        <f>+I17*53.48</f>
        <v>70005.319999999992</v>
      </c>
      <c r="K17" s="480">
        <v>630</v>
      </c>
      <c r="L17" s="484">
        <v>158</v>
      </c>
      <c r="M17" s="493">
        <f t="shared" si="1"/>
        <v>31674.26</v>
      </c>
      <c r="N17" s="494">
        <v>874.48</v>
      </c>
      <c r="O17" s="493">
        <f t="shared" si="3"/>
        <v>32548.739999999998</v>
      </c>
      <c r="P17" s="479">
        <f t="shared" si="4"/>
        <v>101679.57999999999</v>
      </c>
    </row>
    <row r="18" spans="1:18" ht="19.5" customHeight="1">
      <c r="A18" s="266">
        <v>12</v>
      </c>
      <c r="B18" s="276" t="s">
        <v>106</v>
      </c>
      <c r="C18" s="476">
        <v>6690</v>
      </c>
      <c r="D18" s="277"/>
      <c r="E18" s="480">
        <v>700</v>
      </c>
      <c r="F18" s="481">
        <f t="shared" si="0"/>
        <v>100589.99999999999</v>
      </c>
      <c r="G18" s="487">
        <v>7579</v>
      </c>
      <c r="H18" s="483">
        <v>378.6</v>
      </c>
      <c r="I18" s="478">
        <v>1870</v>
      </c>
      <c r="J18" s="488">
        <f>+I18*53.48</f>
        <v>100007.59999999999</v>
      </c>
      <c r="K18" s="480">
        <v>395</v>
      </c>
      <c r="L18" s="484">
        <v>158</v>
      </c>
      <c r="M18" s="493">
        <f t="shared" si="1"/>
        <v>31674.26</v>
      </c>
      <c r="N18" s="494">
        <v>875.48</v>
      </c>
      <c r="O18" s="493">
        <f t="shared" si="3"/>
        <v>32549.739999999998</v>
      </c>
      <c r="P18" s="479">
        <f t="shared" si="4"/>
        <v>131681.85999999999</v>
      </c>
    </row>
    <row r="19" spans="1:18" ht="32.25" customHeight="1">
      <c r="A19" s="278"/>
      <c r="B19" s="262" t="s">
        <v>88</v>
      </c>
      <c r="C19" s="279">
        <f t="shared" ref="C19:K19" si="5">SUM(C7:C18)</f>
        <v>31756</v>
      </c>
      <c r="D19" s="280">
        <f t="shared" si="5"/>
        <v>961353</v>
      </c>
      <c r="E19" s="279">
        <f t="shared" si="5"/>
        <v>1200</v>
      </c>
      <c r="F19" s="280">
        <f>SUM(F7:F18)</f>
        <v>172440</v>
      </c>
      <c r="G19" s="279">
        <f>SUM(G7:G18)</f>
        <v>30398</v>
      </c>
      <c r="H19" s="280">
        <f>SUM(H7:H18)</f>
        <v>1538.2000000000003</v>
      </c>
      <c r="I19" s="279">
        <f>SUM(I7:I18)</f>
        <v>30743</v>
      </c>
      <c r="J19" s="280">
        <f>SUM(J7:J18)</f>
        <v>1546999.9200000002</v>
      </c>
      <c r="K19" s="279">
        <f t="shared" si="5"/>
        <v>2533</v>
      </c>
      <c r="L19" s="279">
        <f>SUM(L7:L18)</f>
        <v>3561</v>
      </c>
      <c r="M19" s="280">
        <f>SUM(M7:M18)</f>
        <v>713873.66999999993</v>
      </c>
      <c r="N19" s="281">
        <f>SUM(N7:N18)</f>
        <v>20108.339999999997</v>
      </c>
      <c r="O19" s="280">
        <f>SUM(O7:O18)</f>
        <v>733982.01</v>
      </c>
      <c r="P19" s="479">
        <f>+SUM(J7:J15)</f>
        <v>1333670</v>
      </c>
      <c r="Q19" s="479">
        <f>+SUM(O7:O15)</f>
        <v>636335.79</v>
      </c>
      <c r="R19" s="479">
        <f>SUM(P19:Q19)</f>
        <v>1970005.79</v>
      </c>
    </row>
    <row r="20" spans="1:18" ht="21.75" customHeight="1">
      <c r="B20" s="282"/>
      <c r="C20" s="283"/>
      <c r="D20" s="284"/>
      <c r="E20" s="283"/>
      <c r="F20" s="284">
        <f>ROUND(F19/1000,1)</f>
        <v>172.4</v>
      </c>
      <c r="G20" s="283"/>
      <c r="H20" s="284"/>
      <c r="I20" s="283"/>
      <c r="J20" s="284">
        <f>ROUND(J19/1000,1)</f>
        <v>1547</v>
      </c>
      <c r="K20" s="283"/>
      <c r="L20" s="283"/>
      <c r="M20" s="284">
        <f>ROUND(M19/1000,1)</f>
        <v>713.9</v>
      </c>
      <c r="N20" s="284">
        <f t="shared" ref="N20:O20" si="6">ROUND(N19/1000,1)</f>
        <v>20.100000000000001</v>
      </c>
      <c r="O20" s="284">
        <f t="shared" si="6"/>
        <v>734</v>
      </c>
    </row>
    <row r="21" spans="1:18" ht="33.75" customHeight="1" thickBot="1">
      <c r="B21" s="541" t="s">
        <v>237</v>
      </c>
      <c r="C21" s="541"/>
      <c r="D21" s="541"/>
      <c r="E21" s="285"/>
      <c r="F21" s="286"/>
      <c r="H21" s="285"/>
      <c r="M21" s="284"/>
    </row>
    <row r="22" spans="1:18" s="258" customFormat="1" ht="34.5" customHeight="1">
      <c r="A22" s="287"/>
      <c r="B22" s="288" t="s">
        <v>136</v>
      </c>
      <c r="C22" s="289" t="s">
        <v>137</v>
      </c>
      <c r="D22" s="289" t="s">
        <v>238</v>
      </c>
      <c r="E22" s="289" t="s">
        <v>238</v>
      </c>
      <c r="F22" s="290" t="s">
        <v>238</v>
      </c>
      <c r="G22" s="289" t="s">
        <v>137</v>
      </c>
      <c r="H22" s="289" t="s">
        <v>238</v>
      </c>
      <c r="I22" s="289" t="s">
        <v>238</v>
      </c>
      <c r="J22" s="291" t="s">
        <v>238</v>
      </c>
      <c r="K22" s="289" t="s">
        <v>137</v>
      </c>
      <c r="L22" s="289" t="s">
        <v>238</v>
      </c>
      <c r="M22" s="292" t="s">
        <v>238</v>
      </c>
      <c r="N22" s="287" t="s">
        <v>238</v>
      </c>
      <c r="O22" s="291" t="s">
        <v>238</v>
      </c>
    </row>
    <row r="23" spans="1:18" ht="23.25" customHeight="1">
      <c r="A23" s="293">
        <v>1</v>
      </c>
      <c r="B23" s="294"/>
      <c r="C23" s="277"/>
      <c r="D23" s="277" t="s">
        <v>238</v>
      </c>
      <c r="E23" s="277" t="s">
        <v>238</v>
      </c>
      <c r="F23" s="295"/>
      <c r="G23" s="296"/>
      <c r="H23" s="277" t="s">
        <v>238</v>
      </c>
      <c r="I23" s="277" t="s">
        <v>238</v>
      </c>
      <c r="J23" s="297"/>
      <c r="K23" s="296"/>
      <c r="L23" s="277" t="s">
        <v>238</v>
      </c>
      <c r="M23" s="298"/>
      <c r="N23" s="299" t="s">
        <v>238</v>
      </c>
      <c r="O23" s="300" t="s">
        <v>238</v>
      </c>
    </row>
    <row r="24" spans="1:18" ht="23.25" customHeight="1">
      <c r="A24" s="293">
        <v>2</v>
      </c>
      <c r="B24" s="294"/>
      <c r="C24" s="277"/>
      <c r="D24" s="277" t="s">
        <v>238</v>
      </c>
      <c r="E24" s="277" t="s">
        <v>238</v>
      </c>
      <c r="F24" s="295"/>
      <c r="G24" s="296"/>
      <c r="H24" s="277" t="s">
        <v>238</v>
      </c>
      <c r="I24" s="277" t="s">
        <v>238</v>
      </c>
      <c r="J24" s="297"/>
      <c r="K24" s="296"/>
      <c r="L24" s="277" t="s">
        <v>238</v>
      </c>
      <c r="M24" s="298"/>
      <c r="N24" s="299" t="s">
        <v>238</v>
      </c>
      <c r="O24" s="300" t="s">
        <v>238</v>
      </c>
    </row>
    <row r="25" spans="1:18" s="265" customFormat="1" ht="23.25" customHeight="1">
      <c r="A25" s="301">
        <v>3</v>
      </c>
      <c r="B25" s="302"/>
      <c r="C25" s="303"/>
      <c r="D25" s="303" t="s">
        <v>238</v>
      </c>
      <c r="E25" s="303" t="s">
        <v>238</v>
      </c>
      <c r="F25" s="304"/>
      <c r="G25" s="305"/>
      <c r="H25" s="303" t="s">
        <v>238</v>
      </c>
      <c r="I25" s="303" t="s">
        <v>238</v>
      </c>
      <c r="J25" s="304">
        <f>+SUM(J7:J15)</f>
        <v>1333670</v>
      </c>
      <c r="K25" s="305"/>
      <c r="L25" s="303" t="s">
        <v>238</v>
      </c>
      <c r="M25" s="495">
        <f>+SUM(M7:M15)</f>
        <v>618850.8899999999</v>
      </c>
      <c r="N25" s="306" t="s">
        <v>238</v>
      </c>
      <c r="O25" s="495"/>
    </row>
    <row r="26" spans="1:18" s="258" customFormat="1" ht="24" customHeight="1">
      <c r="A26" s="307"/>
      <c r="B26" s="308" t="s">
        <v>67</v>
      </c>
      <c r="C26" s="280" t="s">
        <v>238</v>
      </c>
      <c r="D26" s="280" t="s">
        <v>238</v>
      </c>
      <c r="E26" s="280" t="s">
        <v>238</v>
      </c>
      <c r="F26" s="309">
        <f>SUM(F23:F25)</f>
        <v>0</v>
      </c>
      <c r="G26" s="310" t="s">
        <v>238</v>
      </c>
      <c r="H26" s="280" t="s">
        <v>238</v>
      </c>
      <c r="I26" s="280" t="s">
        <v>238</v>
      </c>
      <c r="J26" s="309">
        <f>+J25/1000</f>
        <v>1333.67</v>
      </c>
      <c r="K26" s="310" t="s">
        <v>238</v>
      </c>
      <c r="L26" s="280" t="s">
        <v>238</v>
      </c>
      <c r="M26" s="311">
        <f>+M25/1000</f>
        <v>618.85088999999994</v>
      </c>
      <c r="N26" s="307" t="s">
        <v>238</v>
      </c>
      <c r="O26" s="496">
        <f>+O25/1000</f>
        <v>0</v>
      </c>
    </row>
    <row r="27" spans="1:18" s="258" customFormat="1" ht="27" customHeight="1" thickBot="1">
      <c r="A27" s="312"/>
      <c r="B27" s="313" t="s">
        <v>239</v>
      </c>
      <c r="C27" s="314"/>
      <c r="D27" s="314" t="s">
        <v>238</v>
      </c>
      <c r="E27" s="314" t="s">
        <v>238</v>
      </c>
      <c r="F27" s="315">
        <f>+F20-F26</f>
        <v>172.4</v>
      </c>
      <c r="G27" s="316" t="s">
        <v>238</v>
      </c>
      <c r="H27" s="314" t="s">
        <v>238</v>
      </c>
      <c r="I27" s="314" t="s">
        <v>238</v>
      </c>
      <c r="J27" s="315">
        <f>J20-J26</f>
        <v>213.32999999999993</v>
      </c>
      <c r="K27" s="316" t="s">
        <v>238</v>
      </c>
      <c r="L27" s="314" t="s">
        <v>238</v>
      </c>
      <c r="M27" s="317"/>
      <c r="N27" s="312" t="s">
        <v>238</v>
      </c>
      <c r="O27" s="315">
        <f>+O20-M26+N20</f>
        <v>135.24911000000006</v>
      </c>
    </row>
    <row r="28" spans="1:18" s="258" customFormat="1" ht="25.5" customHeight="1" thickBot="1">
      <c r="B28" s="318"/>
      <c r="F28" s="284"/>
      <c r="J28" s="319" t="s">
        <v>138</v>
      </c>
      <c r="K28" s="320"/>
      <c r="L28" s="320"/>
      <c r="M28" s="321">
        <f>+J26+M26</f>
        <v>1952.52089</v>
      </c>
    </row>
    <row r="29" spans="1:18" s="258" customFormat="1" ht="20.25" customHeight="1">
      <c r="B29" s="318"/>
      <c r="F29" s="284"/>
      <c r="M29" s="284"/>
    </row>
    <row r="30" spans="1:18" s="282" customFormat="1" ht="25.5" customHeight="1">
      <c r="B30" s="259"/>
      <c r="C30" s="537" t="s">
        <v>2</v>
      </c>
      <c r="D30" s="537"/>
      <c r="E30" s="259"/>
      <c r="F30" s="259"/>
      <c r="G30" s="542"/>
      <c r="H30" s="542"/>
      <c r="I30" s="322"/>
      <c r="J30" s="539" t="str">
        <f>+'Ekamut-caxs'!D78</f>
        <v>Ա.Գրիրգորյան</v>
      </c>
      <c r="K30" s="539"/>
      <c r="M30" s="286"/>
    </row>
    <row r="31" spans="1:18" s="258" customFormat="1">
      <c r="C31" s="323"/>
      <c r="D31" s="323"/>
      <c r="E31" s="324"/>
      <c r="F31" s="324"/>
      <c r="G31" s="540" t="s">
        <v>89</v>
      </c>
      <c r="H31" s="540"/>
      <c r="I31" s="325"/>
      <c r="J31" s="540" t="s">
        <v>107</v>
      </c>
      <c r="K31" s="540"/>
    </row>
    <row r="32" spans="1:18" s="282" customFormat="1" ht="23.25" customHeight="1">
      <c r="B32" s="259"/>
      <c r="C32" s="326" t="s">
        <v>6</v>
      </c>
      <c r="D32" s="326"/>
      <c r="E32" s="259"/>
      <c r="F32" s="259"/>
      <c r="G32" s="539"/>
      <c r="H32" s="539"/>
      <c r="I32" s="327"/>
      <c r="J32" s="539" t="str">
        <f>+'Ekamut-caxs'!D80</f>
        <v>Ա.Թորոսյան</v>
      </c>
      <c r="K32" s="539"/>
    </row>
    <row r="33" spans="3:19" s="258" customFormat="1">
      <c r="C33" s="285"/>
      <c r="D33" s="285"/>
      <c r="G33" s="540" t="s">
        <v>89</v>
      </c>
      <c r="H33" s="540"/>
      <c r="I33" s="325"/>
      <c r="J33" s="540" t="s">
        <v>107</v>
      </c>
      <c r="K33" s="540"/>
      <c r="R33" s="258">
        <v>70000</v>
      </c>
      <c r="S33" s="258">
        <f>+R33/53.48</f>
        <v>1308.9005235602094</v>
      </c>
    </row>
    <row r="34" spans="3:19">
      <c r="F34" s="328" t="s">
        <v>1</v>
      </c>
      <c r="R34" s="260">
        <v>100000</v>
      </c>
      <c r="S34" s="258">
        <f>+R34/53.48</f>
        <v>1869.8578908002992</v>
      </c>
    </row>
    <row r="35" spans="3:19" ht="16.5" customHeight="1">
      <c r="C35" s="329" t="s">
        <v>108</v>
      </c>
      <c r="D35" s="329"/>
      <c r="E35" s="329" t="s">
        <v>109</v>
      </c>
      <c r="F35" s="329" t="s">
        <v>240</v>
      </c>
      <c r="I35" s="330" t="s">
        <v>110</v>
      </c>
      <c r="J35" s="331" t="s">
        <v>199</v>
      </c>
      <c r="K35" s="331"/>
      <c r="L35" s="331" t="s">
        <v>198</v>
      </c>
      <c r="M35" s="331" t="s">
        <v>195</v>
      </c>
    </row>
    <row r="36" spans="3:19" ht="16.5" customHeight="1">
      <c r="C36" s="329" t="s">
        <v>111</v>
      </c>
      <c r="D36" s="329"/>
      <c r="E36" s="329" t="s">
        <v>109</v>
      </c>
      <c r="F36" s="329" t="s">
        <v>203</v>
      </c>
      <c r="I36" s="536" t="s">
        <v>206</v>
      </c>
      <c r="J36" s="536"/>
      <c r="K36" s="331"/>
      <c r="L36" s="536" t="s">
        <v>241</v>
      </c>
      <c r="M36" s="536"/>
    </row>
    <row r="37" spans="3:19">
      <c r="C37" s="329"/>
      <c r="D37" s="329"/>
      <c r="E37" s="536" t="s">
        <v>205</v>
      </c>
      <c r="F37" s="536"/>
      <c r="I37" s="536"/>
      <c r="J37" s="536"/>
      <c r="K37" s="331"/>
      <c r="L37" s="536"/>
      <c r="M37" s="536"/>
    </row>
    <row r="38" spans="3:19">
      <c r="C38" s="329"/>
      <c r="D38" s="329"/>
      <c r="E38" s="536"/>
      <c r="F38" s="536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topLeftCell="A4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49" t="s">
        <v>65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  <c r="N1" s="549"/>
      <c r="O1" s="549"/>
    </row>
    <row r="2" spans="1:18" s="13" customFormat="1" ht="20.25">
      <c r="A2" s="513" t="str">
        <f>+'Ekamut-caxs'!A13</f>
        <v xml:space="preserve">«Երևանի հ․105 մսուր-մանկապարտեզ» ՀՈԱԿ-ի </v>
      </c>
      <c r="B2" s="513"/>
      <c r="C2" s="513"/>
      <c r="D2" s="513"/>
      <c r="E2" s="513"/>
      <c r="F2" s="513"/>
      <c r="G2" s="513"/>
      <c r="H2" s="513"/>
      <c r="I2" s="513"/>
      <c r="J2" s="513"/>
      <c r="K2" s="513"/>
      <c r="L2" s="513"/>
      <c r="M2" s="513"/>
      <c r="N2" s="513"/>
      <c r="O2" s="513"/>
    </row>
    <row r="3" spans="1:18" ht="17.25">
      <c r="A3" s="527" t="s">
        <v>253</v>
      </c>
      <c r="B3" s="527"/>
      <c r="C3" s="527"/>
      <c r="D3" s="527"/>
      <c r="E3" s="527"/>
      <c r="F3" s="527"/>
      <c r="G3" s="527"/>
      <c r="H3" s="527"/>
      <c r="I3" s="527"/>
      <c r="J3" s="527"/>
      <c r="K3" s="527"/>
      <c r="L3" s="527"/>
      <c r="M3" s="527"/>
      <c r="N3" s="527"/>
      <c r="O3" s="527"/>
      <c r="P3" s="193"/>
      <c r="Q3" s="193"/>
      <c r="R3" s="193"/>
    </row>
    <row r="4" spans="1:18" ht="16.5">
      <c r="O4" s="207" t="s">
        <v>0</v>
      </c>
    </row>
    <row r="5" spans="1:18" ht="13.5" customHeight="1">
      <c r="A5" s="551" t="s">
        <v>140</v>
      </c>
      <c r="B5" s="551" t="s">
        <v>66</v>
      </c>
      <c r="C5" s="372"/>
      <c r="D5" s="372"/>
      <c r="E5" s="552" t="s">
        <v>279</v>
      </c>
      <c r="F5" s="553"/>
      <c r="G5" s="553"/>
      <c r="H5" s="553"/>
      <c r="I5" s="553"/>
      <c r="J5" s="553"/>
      <c r="K5" s="553"/>
      <c r="L5" s="553"/>
      <c r="M5" s="553"/>
      <c r="N5" s="554"/>
      <c r="O5" s="550" t="s">
        <v>141</v>
      </c>
    </row>
    <row r="6" spans="1:18" ht="106.5" customHeight="1">
      <c r="A6" s="551"/>
      <c r="B6" s="551"/>
      <c r="C6" s="184" t="s">
        <v>252</v>
      </c>
      <c r="D6" s="184" t="s">
        <v>254</v>
      </c>
      <c r="E6" s="184" t="s">
        <v>255</v>
      </c>
      <c r="F6" s="184" t="s">
        <v>256</v>
      </c>
      <c r="G6" s="184" t="s">
        <v>257</v>
      </c>
      <c r="H6" s="154" t="s">
        <v>258</v>
      </c>
      <c r="I6" s="154" t="s">
        <v>187</v>
      </c>
      <c r="J6" s="154" t="s">
        <v>186</v>
      </c>
      <c r="K6" s="154" t="s">
        <v>115</v>
      </c>
      <c r="L6" s="154" t="s">
        <v>176</v>
      </c>
      <c r="M6" s="106" t="s">
        <v>250</v>
      </c>
      <c r="N6" s="106" t="s">
        <v>278</v>
      </c>
      <c r="O6" s="550"/>
    </row>
    <row r="7" spans="1:18" ht="27.75" customHeight="1">
      <c r="A7" s="154">
        <v>1</v>
      </c>
      <c r="B7" s="185" t="s">
        <v>188</v>
      </c>
      <c r="C7" s="507">
        <v>19142.400000000001</v>
      </c>
      <c r="D7" s="186">
        <v>2046.6</v>
      </c>
      <c r="E7" s="506">
        <f>+D7+B10</f>
        <v>5855.1</v>
      </c>
      <c r="F7" s="186"/>
      <c r="G7" s="186">
        <f>IF(F7&gt;0,C15, 0)</f>
        <v>0</v>
      </c>
      <c r="H7" s="186">
        <v>124</v>
      </c>
      <c r="I7" s="249"/>
      <c r="J7" s="186"/>
      <c r="K7" s="249"/>
      <c r="L7" s="186"/>
      <c r="M7" s="186">
        <v>372.70400000000001</v>
      </c>
      <c r="N7" s="186"/>
      <c r="O7" s="187">
        <f>ROUND(SUM(C7:N7),1)</f>
        <v>27540.799999999999</v>
      </c>
    </row>
    <row r="8" spans="1:18" ht="35.25" customHeight="1">
      <c r="A8" s="154">
        <v>2</v>
      </c>
      <c r="B8" s="206" t="s">
        <v>87</v>
      </c>
      <c r="C8" s="155" t="s">
        <v>181</v>
      </c>
      <c r="D8" s="155" t="s">
        <v>181</v>
      </c>
      <c r="E8" s="186"/>
      <c r="F8" s="155" t="s">
        <v>181</v>
      </c>
      <c r="G8" s="155" t="s">
        <v>181</v>
      </c>
      <c r="H8" s="155" t="s">
        <v>181</v>
      </c>
      <c r="I8" s="155" t="s">
        <v>181</v>
      </c>
      <c r="J8" s="155" t="s">
        <v>181</v>
      </c>
      <c r="K8" s="155" t="s">
        <v>181</v>
      </c>
      <c r="L8" s="155" t="s">
        <v>181</v>
      </c>
      <c r="M8" s="155" t="s">
        <v>181</v>
      </c>
      <c r="N8" s="155" t="s">
        <v>181</v>
      </c>
      <c r="O8" s="187">
        <f>ROUND(SUM(C8:N8),1)</f>
        <v>0</v>
      </c>
    </row>
    <row r="9" spans="1:18" s="156" customFormat="1" ht="34.5" customHeight="1">
      <c r="A9" s="188"/>
      <c r="B9" s="189" t="s">
        <v>67</v>
      </c>
      <c r="C9" s="155" t="s">
        <v>181</v>
      </c>
      <c r="D9" s="155" t="s">
        <v>181</v>
      </c>
      <c r="E9" s="155" t="s">
        <v>181</v>
      </c>
      <c r="F9" s="155" t="s">
        <v>181</v>
      </c>
      <c r="G9" s="155" t="s">
        <v>181</v>
      </c>
      <c r="H9" s="155" t="s">
        <v>181</v>
      </c>
      <c r="I9" s="155" t="s">
        <v>181</v>
      </c>
      <c r="J9" s="155" t="s">
        <v>181</v>
      </c>
      <c r="K9" s="155" t="s">
        <v>181</v>
      </c>
      <c r="L9" s="155" t="s">
        <v>181</v>
      </c>
      <c r="M9" s="155" t="s">
        <v>181</v>
      </c>
      <c r="N9" s="155" t="s">
        <v>181</v>
      </c>
      <c r="O9" s="190">
        <f>ROUND(SUM(O7:O8),1)</f>
        <v>27540.799999999999</v>
      </c>
    </row>
    <row r="10" spans="1:18" s="156" customFormat="1" ht="18.75" customHeight="1">
      <c r="B10" s="257">
        <v>3808.5</v>
      </c>
      <c r="C10" s="158">
        <f>+B10*2</f>
        <v>7617</v>
      </c>
      <c r="D10" s="158"/>
      <c r="E10" s="158"/>
      <c r="F10" s="159"/>
      <c r="G10" s="159"/>
      <c r="H10" s="159"/>
      <c r="I10" s="256">
        <v>0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57"/>
      <c r="M11" s="557"/>
      <c r="N11" s="557"/>
      <c r="O11" s="167"/>
    </row>
    <row r="12" spans="1:18" s="156" customFormat="1" ht="69" customHeight="1">
      <c r="B12" s="547" t="s">
        <v>196</v>
      </c>
      <c r="C12" s="548"/>
      <c r="D12" s="166"/>
      <c r="E12" s="166"/>
      <c r="H12" s="126"/>
      <c r="I12" s="126"/>
      <c r="J12" s="547" t="s">
        <v>197</v>
      </c>
      <c r="K12" s="548"/>
      <c r="L12" s="126"/>
      <c r="M12" s="126"/>
      <c r="N12" s="126"/>
      <c r="O12" s="126"/>
    </row>
    <row r="13" spans="1:18" s="156" customFormat="1" ht="40.5">
      <c r="B13" s="191" t="s">
        <v>177</v>
      </c>
      <c r="C13" s="192" t="s">
        <v>227</v>
      </c>
      <c r="D13" s="168"/>
      <c r="E13" s="168"/>
      <c r="H13" s="168"/>
      <c r="I13" s="168"/>
      <c r="J13" s="191" t="s">
        <v>177</v>
      </c>
      <c r="K13" s="192" t="s">
        <v>229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228</v>
      </c>
      <c r="E14" s="255"/>
      <c r="F14" s="87"/>
      <c r="I14" s="341"/>
      <c r="J14" s="203">
        <v>119600</v>
      </c>
      <c r="K14" s="205">
        <v>857.7</v>
      </c>
      <c r="L14" s="171" t="s">
        <v>230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259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259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45"/>
      <c r="F17" s="545"/>
      <c r="G17" s="227"/>
      <c r="H17" s="227"/>
      <c r="I17" s="555" t="str">
        <f>+'Ekamut-caxs'!D78</f>
        <v>Ա.Գրիրգորյան</v>
      </c>
      <c r="J17" s="555"/>
      <c r="K17" s="555"/>
      <c r="L17" s="176"/>
      <c r="M17" s="176"/>
    </row>
    <row r="18" spans="2:13" s="177" customFormat="1" ht="17.25" customHeight="1">
      <c r="B18" s="228"/>
      <c r="C18" s="229"/>
      <c r="D18" s="229"/>
      <c r="E18" s="546" t="s">
        <v>89</v>
      </c>
      <c r="F18" s="546"/>
      <c r="G18" s="230"/>
      <c r="H18" s="231"/>
      <c r="I18" s="556" t="s">
        <v>90</v>
      </c>
      <c r="J18" s="556"/>
      <c r="K18" s="556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45"/>
      <c r="F19" s="545"/>
      <c r="G19" s="233"/>
      <c r="H19" s="233"/>
      <c r="I19" s="555" t="str">
        <f>+'Ekamut-caxs'!D80</f>
        <v>Ա.Թորոսյան</v>
      </c>
      <c r="J19" s="555"/>
      <c r="K19" s="555"/>
      <c r="L19" s="176"/>
      <c r="M19" s="176"/>
    </row>
    <row r="20" spans="2:13" s="177" customFormat="1" ht="18.75" customHeight="1">
      <c r="B20" s="229"/>
      <c r="C20" s="229"/>
      <c r="D20" s="229"/>
      <c r="E20" s="546" t="s">
        <v>89</v>
      </c>
      <c r="F20" s="546"/>
      <c r="G20" s="230"/>
      <c r="H20" s="231"/>
      <c r="I20" s="556" t="s">
        <v>90</v>
      </c>
      <c r="J20" s="556"/>
      <c r="K20" s="556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9" workbookViewId="0">
      <selection activeCell="I51" sqref="I51"/>
    </sheetView>
  </sheetViews>
  <sheetFormatPr defaultColWidth="9.140625" defaultRowHeight="13.5"/>
  <cols>
    <col min="1" max="1" width="4.42578125" style="340" customWidth="1"/>
    <col min="2" max="2" width="54.28515625" style="334" customWidth="1"/>
    <col min="3" max="3" width="17.140625" style="334" customWidth="1"/>
    <col min="4" max="4" width="17.5703125" style="334" customWidth="1"/>
    <col min="5" max="16384" width="9.140625" style="334"/>
  </cols>
  <sheetData>
    <row r="1" spans="1:4" s="333" customFormat="1" ht="24" customHeight="1">
      <c r="A1" s="560" t="s">
        <v>65</v>
      </c>
      <c r="B1" s="560"/>
      <c r="C1" s="560"/>
      <c r="D1" s="560"/>
    </row>
    <row r="2" spans="1:4" ht="24.75" customHeight="1">
      <c r="A2" s="561" t="str">
        <f>+'Ekamut-caxs'!A13:D13</f>
        <v xml:space="preserve">«Երևանի հ․105 մսուր-մանկապարտեզ» ՀՈԱԿ-ի </v>
      </c>
      <c r="B2" s="561"/>
      <c r="C2" s="561"/>
      <c r="D2" s="561"/>
    </row>
    <row r="3" spans="1:4" ht="39.75" customHeight="1">
      <c r="A3" s="561" t="s">
        <v>277</v>
      </c>
      <c r="B3" s="561"/>
      <c r="C3" s="561"/>
      <c r="D3" s="561"/>
    </row>
    <row r="6" spans="1:4" ht="60" customHeight="1">
      <c r="A6" s="335" t="s">
        <v>3</v>
      </c>
      <c r="B6" s="335" t="s">
        <v>121</v>
      </c>
      <c r="C6" s="335" t="s">
        <v>122</v>
      </c>
      <c r="D6" s="335" t="s">
        <v>247</v>
      </c>
    </row>
    <row r="7" spans="1:4" s="31" customFormat="1" ht="32.25" customHeight="1">
      <c r="A7" s="336">
        <v>1</v>
      </c>
      <c r="B7" s="337" t="s">
        <v>296</v>
      </c>
      <c r="C7" s="336">
        <f>SUM(C8:C12)</f>
        <v>0</v>
      </c>
      <c r="D7" s="336">
        <f>SUM(D8:D12)</f>
        <v>0</v>
      </c>
    </row>
    <row r="8" spans="1:4" ht="16.5" customHeight="1">
      <c r="A8" s="338">
        <v>1.1000000000000001</v>
      </c>
      <c r="B8" s="339" t="s">
        <v>123</v>
      </c>
      <c r="C8" s="338"/>
      <c r="D8" s="338"/>
    </row>
    <row r="9" spans="1:4" ht="16.5" customHeight="1">
      <c r="A9" s="338">
        <v>1.2</v>
      </c>
      <c r="B9" s="339" t="s">
        <v>124</v>
      </c>
      <c r="C9" s="338"/>
      <c r="D9" s="338"/>
    </row>
    <row r="10" spans="1:4" ht="16.5" customHeight="1">
      <c r="A10" s="338">
        <v>1.3</v>
      </c>
      <c r="B10" s="339" t="s">
        <v>125</v>
      </c>
      <c r="C10" s="338"/>
      <c r="D10" s="338"/>
    </row>
    <row r="11" spans="1:4" ht="16.5" customHeight="1">
      <c r="A11" s="338">
        <v>1.4</v>
      </c>
      <c r="B11" s="339" t="s">
        <v>297</v>
      </c>
      <c r="C11" s="338"/>
      <c r="D11" s="338"/>
    </row>
    <row r="12" spans="1:4" ht="16.5" customHeight="1">
      <c r="A12" s="338">
        <v>1.5</v>
      </c>
      <c r="B12" s="339" t="s">
        <v>298</v>
      </c>
      <c r="C12" s="338"/>
      <c r="D12" s="338"/>
    </row>
    <row r="13" spans="1:4" s="31" customFormat="1" ht="27.75" customHeight="1">
      <c r="A13" s="336">
        <v>2</v>
      </c>
      <c r="B13" s="430" t="s">
        <v>299</v>
      </c>
      <c r="C13" s="336">
        <f>SUM(C14:C18)</f>
        <v>0</v>
      </c>
      <c r="D13" s="336">
        <f>SUM(D14:D18)</f>
        <v>0</v>
      </c>
    </row>
    <row r="14" spans="1:4" ht="16.5" customHeight="1">
      <c r="A14" s="338">
        <v>2.1</v>
      </c>
      <c r="B14" s="339" t="s">
        <v>300</v>
      </c>
      <c r="C14" s="338"/>
      <c r="D14" s="338"/>
    </row>
    <row r="15" spans="1:4" ht="16.5" customHeight="1">
      <c r="A15" s="338">
        <v>2.2000000000000002</v>
      </c>
      <c r="B15" s="339" t="s">
        <v>126</v>
      </c>
      <c r="C15" s="338"/>
      <c r="D15" s="338"/>
    </row>
    <row r="16" spans="1:4" ht="16.5" customHeight="1">
      <c r="A16" s="338">
        <v>2.2999999999999998</v>
      </c>
      <c r="B16" s="339" t="s">
        <v>301</v>
      </c>
      <c r="C16" s="338"/>
      <c r="D16" s="338"/>
    </row>
    <row r="17" spans="1:4" ht="16.5" customHeight="1">
      <c r="A17" s="338">
        <v>2.4</v>
      </c>
      <c r="B17" s="339" t="s">
        <v>302</v>
      </c>
      <c r="C17" s="338"/>
      <c r="D17" s="338"/>
    </row>
    <row r="18" spans="1:4" ht="16.5" customHeight="1">
      <c r="A18" s="338">
        <v>2.5</v>
      </c>
      <c r="B18" s="339" t="s">
        <v>303</v>
      </c>
      <c r="C18" s="338"/>
      <c r="D18" s="338"/>
    </row>
    <row r="19" spans="1:4" s="31" customFormat="1" ht="24.75" customHeight="1">
      <c r="A19" s="336">
        <v>3</v>
      </c>
      <c r="B19" s="337" t="s">
        <v>304</v>
      </c>
      <c r="C19" s="336">
        <f>SUM(C20:C24)</f>
        <v>0</v>
      </c>
      <c r="D19" s="336">
        <f>SUM(D20:D24)</f>
        <v>0</v>
      </c>
    </row>
    <row r="20" spans="1:4" ht="16.5" customHeight="1">
      <c r="A20" s="338">
        <v>3.1</v>
      </c>
      <c r="B20" s="339" t="s">
        <v>127</v>
      </c>
      <c r="C20" s="338"/>
      <c r="D20" s="338"/>
    </row>
    <row r="21" spans="1:4" ht="16.5" customHeight="1">
      <c r="A21" s="338">
        <v>3.2</v>
      </c>
      <c r="B21" s="339" t="s">
        <v>128</v>
      </c>
      <c r="C21" s="338"/>
      <c r="D21" s="338"/>
    </row>
    <row r="22" spans="1:4" ht="16.5" customHeight="1">
      <c r="A22" s="338">
        <v>3.3</v>
      </c>
      <c r="B22" s="339" t="s">
        <v>129</v>
      </c>
      <c r="C22" s="338"/>
      <c r="D22" s="338"/>
    </row>
    <row r="23" spans="1:4" ht="16.5" customHeight="1">
      <c r="A23" s="338">
        <v>3.4</v>
      </c>
      <c r="B23" s="339" t="s">
        <v>305</v>
      </c>
      <c r="C23" s="338"/>
      <c r="D23" s="338"/>
    </row>
    <row r="24" spans="1:4" ht="16.5" customHeight="1">
      <c r="A24" s="338">
        <v>3.5</v>
      </c>
      <c r="B24" s="339" t="s">
        <v>306</v>
      </c>
      <c r="C24" s="338"/>
      <c r="D24" s="338"/>
    </row>
    <row r="25" spans="1:4" s="31" customFormat="1" ht="24.75" customHeight="1">
      <c r="A25" s="336">
        <v>4</v>
      </c>
      <c r="B25" s="337" t="s">
        <v>307</v>
      </c>
      <c r="C25" s="336">
        <f>SUM(C26:C30)</f>
        <v>0</v>
      </c>
      <c r="D25" s="336">
        <f>SUM(D26:D30)</f>
        <v>0</v>
      </c>
    </row>
    <row r="26" spans="1:4" ht="16.5" customHeight="1">
      <c r="A26" s="338">
        <v>4.0999999999999996</v>
      </c>
      <c r="B26" s="339" t="s">
        <v>308</v>
      </c>
      <c r="C26" s="338"/>
      <c r="D26" s="338"/>
    </row>
    <row r="27" spans="1:4" ht="16.5" customHeight="1">
      <c r="A27" s="338">
        <v>4.2</v>
      </c>
      <c r="B27" s="339" t="s">
        <v>130</v>
      </c>
      <c r="C27" s="338"/>
      <c r="D27" s="338"/>
    </row>
    <row r="28" spans="1:4" ht="16.5" customHeight="1">
      <c r="A28" s="338">
        <v>4.3</v>
      </c>
      <c r="B28" s="339" t="s">
        <v>309</v>
      </c>
      <c r="C28" s="338"/>
      <c r="D28" s="338"/>
    </row>
    <row r="29" spans="1:4" ht="16.5" customHeight="1">
      <c r="A29" s="338">
        <v>4.4000000000000004</v>
      </c>
      <c r="B29" s="339" t="s">
        <v>310</v>
      </c>
      <c r="C29" s="338"/>
      <c r="D29" s="338"/>
    </row>
    <row r="30" spans="1:4" ht="16.5" customHeight="1">
      <c r="A30" s="338">
        <v>4.5</v>
      </c>
      <c r="B30" s="339" t="s">
        <v>311</v>
      </c>
      <c r="C30" s="338"/>
      <c r="D30" s="338"/>
    </row>
    <row r="31" spans="1:4" s="31" customFormat="1" ht="17.25">
      <c r="A31" s="336"/>
      <c r="B31" s="337" t="s">
        <v>67</v>
      </c>
      <c r="C31" s="336">
        <f>C7+C13+C19+C25</f>
        <v>0</v>
      </c>
      <c r="D31" s="336">
        <f>D7+D13+D19+D25</f>
        <v>0</v>
      </c>
    </row>
    <row r="34" spans="2:4" ht="17.25">
      <c r="B34" s="431" t="s">
        <v>2</v>
      </c>
      <c r="C34" s="558" t="str">
        <f>+'Ekamut-caxs'!D78</f>
        <v>Ա.Գրիրգորյան</v>
      </c>
      <c r="D34" s="558"/>
    </row>
    <row r="35" spans="2:4" ht="15.75" customHeight="1">
      <c r="B35" s="432" t="s">
        <v>4</v>
      </c>
      <c r="C35" s="559" t="s">
        <v>5</v>
      </c>
      <c r="D35" s="559"/>
    </row>
    <row r="36" spans="2:4" ht="27" customHeight="1">
      <c r="B36" s="31" t="s">
        <v>6</v>
      </c>
      <c r="C36" s="558" t="str">
        <f>+'Ekamut-caxs'!D80</f>
        <v>Ա.Թորոսյան</v>
      </c>
      <c r="D36" s="558"/>
    </row>
    <row r="37" spans="2:4">
      <c r="C37" s="559" t="s">
        <v>5</v>
      </c>
      <c r="D37" s="559"/>
    </row>
    <row r="38" spans="2:4">
      <c r="B38" s="340" t="s">
        <v>131</v>
      </c>
      <c r="C38" s="340"/>
      <c r="D38" s="34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I51" sqref="I51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524" t="s">
        <v>65</v>
      </c>
      <c r="B1" s="524"/>
      <c r="C1" s="524"/>
      <c r="D1" s="524"/>
      <c r="E1" s="524"/>
    </row>
    <row r="2" spans="1:13" ht="23.25" customHeight="1">
      <c r="A2" s="527" t="str">
        <f>+'Ekamut-caxs'!A13</f>
        <v xml:space="preserve">«Երևանի հ․105 մսուր-մանկապարտեզ» ՀՈԱԿ-ի </v>
      </c>
      <c r="B2" s="527"/>
      <c r="C2" s="527"/>
      <c r="D2" s="527"/>
      <c r="E2" s="527"/>
    </row>
    <row r="3" spans="1:13" ht="28.5" customHeight="1">
      <c r="A3" s="527" t="s">
        <v>274</v>
      </c>
      <c r="B3" s="527"/>
      <c r="C3" s="527"/>
      <c r="D3" s="527"/>
      <c r="E3" s="527"/>
    </row>
    <row r="5" spans="1:13">
      <c r="E5" s="92" t="s">
        <v>135</v>
      </c>
    </row>
    <row r="6" spans="1:13" ht="73.5" customHeight="1">
      <c r="A6" s="370" t="s">
        <v>3</v>
      </c>
      <c r="B6" s="370" t="s">
        <v>92</v>
      </c>
      <c r="C6" s="370" t="s">
        <v>275</v>
      </c>
      <c r="D6" s="370" t="s">
        <v>262</v>
      </c>
      <c r="E6" s="370" t="s">
        <v>263</v>
      </c>
    </row>
    <row r="7" spans="1:13" ht="15.75" customHeight="1" thickBot="1">
      <c r="A7" s="371">
        <v>1</v>
      </c>
      <c r="B7" s="371">
        <v>2</v>
      </c>
      <c r="C7" s="371">
        <v>3</v>
      </c>
      <c r="D7" s="371">
        <v>4</v>
      </c>
      <c r="E7" s="371">
        <v>5</v>
      </c>
    </row>
    <row r="8" spans="1:13" ht="35.25" customHeight="1" thickBot="1">
      <c r="A8" s="133">
        <v>1</v>
      </c>
      <c r="B8" s="343" t="s">
        <v>276</v>
      </c>
      <c r="C8" s="130">
        <f>+'Ekamutneri hamematakan'!D7+'Ekamutneri hamematakan'!E7</f>
        <v>19028.3</v>
      </c>
      <c r="D8" s="130"/>
      <c r="E8" s="130"/>
      <c r="F8" s="344" t="s">
        <v>264</v>
      </c>
      <c r="G8" s="345" t="s">
        <v>265</v>
      </c>
      <c r="H8" s="346" t="s">
        <v>181</v>
      </c>
      <c r="I8" s="347" t="s">
        <v>266</v>
      </c>
      <c r="J8" s="346" t="s">
        <v>181</v>
      </c>
      <c r="K8" s="348" t="s">
        <v>267</v>
      </c>
      <c r="L8" s="349" t="s">
        <v>182</v>
      </c>
      <c r="M8" s="350" t="s">
        <v>268</v>
      </c>
    </row>
    <row r="9" spans="1:13" ht="35.25" customHeight="1" thickBot="1">
      <c r="A9" s="133">
        <v>2</v>
      </c>
      <c r="B9" s="343" t="s">
        <v>271</v>
      </c>
      <c r="C9" s="130">
        <v>2049.6</v>
      </c>
      <c r="D9" s="130"/>
      <c r="E9" s="130"/>
      <c r="F9" s="344"/>
      <c r="G9" s="345"/>
      <c r="H9" s="346"/>
      <c r="I9" s="367"/>
      <c r="J9" s="346"/>
      <c r="K9" s="368"/>
      <c r="L9" s="349"/>
      <c r="M9" s="369"/>
    </row>
    <row r="10" spans="1:13" s="359" customFormat="1" ht="35.25" customHeight="1">
      <c r="A10" s="351">
        <v>3</v>
      </c>
      <c r="B10" s="352" t="s">
        <v>272</v>
      </c>
      <c r="C10" s="353" t="s">
        <v>238</v>
      </c>
      <c r="D10" s="448"/>
      <c r="E10" s="449">
        <f>+M10</f>
        <v>0</v>
      </c>
      <c r="F10" s="354">
        <v>11</v>
      </c>
      <c r="G10" s="355">
        <v>0</v>
      </c>
      <c r="H10" s="356" t="s">
        <v>181</v>
      </c>
      <c r="I10" s="357">
        <v>21</v>
      </c>
      <c r="J10" s="356" t="s">
        <v>181</v>
      </c>
      <c r="K10" s="357">
        <v>500</v>
      </c>
      <c r="L10" s="349" t="s">
        <v>182</v>
      </c>
      <c r="M10" s="358">
        <f>+(G10*I10*K10)/1000</f>
        <v>0</v>
      </c>
    </row>
    <row r="11" spans="1:13" s="359" customFormat="1" ht="35.25" customHeight="1" thickBot="1">
      <c r="A11" s="351">
        <v>4</v>
      </c>
      <c r="B11" s="352" t="s">
        <v>273</v>
      </c>
      <c r="C11" s="353" t="s">
        <v>238</v>
      </c>
      <c r="D11" s="448"/>
      <c r="E11" s="449">
        <f>+M11</f>
        <v>0</v>
      </c>
      <c r="F11" s="354">
        <v>12</v>
      </c>
      <c r="G11" s="360">
        <v>0</v>
      </c>
      <c r="H11" s="356" t="s">
        <v>181</v>
      </c>
      <c r="I11" s="361">
        <v>21</v>
      </c>
      <c r="J11" s="356" t="s">
        <v>181</v>
      </c>
      <c r="K11" s="361">
        <v>500</v>
      </c>
      <c r="L11" s="349" t="s">
        <v>182</v>
      </c>
      <c r="M11" s="362">
        <f>+(G11*I11*K11)/1000</f>
        <v>0</v>
      </c>
    </row>
    <row r="12" spans="1:13" s="83" customFormat="1" ht="31.5" customHeight="1">
      <c r="A12" s="121"/>
      <c r="B12" s="363" t="s">
        <v>269</v>
      </c>
      <c r="C12" s="364">
        <f>ROUND(SUM(C8:C11),1)</f>
        <v>21077.9</v>
      </c>
      <c r="D12" s="364">
        <f>ROUND(SUM(D8:D11),1)</f>
        <v>0</v>
      </c>
      <c r="E12" s="364">
        <f>ROUND(SUM(E8:E11),1)</f>
        <v>0</v>
      </c>
    </row>
    <row r="14" spans="1:13" ht="51" customHeight="1">
      <c r="B14" s="564" t="s">
        <v>270</v>
      </c>
      <c r="C14" s="564"/>
      <c r="D14" s="564"/>
      <c r="E14" s="564"/>
    </row>
    <row r="19" spans="2:5" ht="20.25" customHeight="1">
      <c r="B19" s="76" t="s">
        <v>2</v>
      </c>
      <c r="C19" s="76"/>
      <c r="D19" s="562" t="str">
        <f>+'Ekamut-caxs'!D78</f>
        <v>Ա.Գրիրգորյան</v>
      </c>
      <c r="E19" s="562"/>
    </row>
    <row r="20" spans="2:5" ht="18.75" customHeight="1">
      <c r="B20" s="76" t="s">
        <v>4</v>
      </c>
      <c r="D20" s="563" t="s">
        <v>5</v>
      </c>
      <c r="E20" s="563"/>
    </row>
    <row r="21" spans="2:5" ht="18.75" customHeight="1">
      <c r="B21" s="76"/>
      <c r="D21" s="365"/>
      <c r="E21" s="365"/>
    </row>
    <row r="22" spans="2:5" ht="18.75" customHeight="1">
      <c r="B22" s="76" t="s">
        <v>6</v>
      </c>
      <c r="D22" s="562" t="str">
        <f>+'Ekamut-caxs'!D80</f>
        <v>Ա.Թորոսյան</v>
      </c>
      <c r="E22" s="562"/>
    </row>
    <row r="23" spans="2:5" ht="23.25" customHeight="1">
      <c r="D23" s="563" t="s">
        <v>5</v>
      </c>
      <c r="E23" s="563"/>
    </row>
    <row r="25" spans="2:5">
      <c r="B25" s="75"/>
      <c r="C25" s="366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7" workbookViewId="0">
      <selection activeCell="I51" sqref="I51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67" t="s">
        <v>65</v>
      </c>
      <c r="B1" s="567"/>
      <c r="C1" s="567"/>
      <c r="D1" s="567"/>
      <c r="E1" s="567"/>
      <c r="F1" s="567"/>
    </row>
    <row r="2" spans="1:8" ht="23.25" customHeight="1">
      <c r="A2" s="525" t="str">
        <f>+'Ekamut-caxs'!A13</f>
        <v xml:space="preserve">«Երևանի հ․105 մսուր-մանկապարտեզ» ՀՈԱԿ-ի </v>
      </c>
      <c r="B2" s="525"/>
      <c r="C2" s="525"/>
      <c r="D2" s="525"/>
      <c r="E2" s="525"/>
      <c r="F2" s="525"/>
    </row>
    <row r="3" spans="1:8" ht="40.5" customHeight="1">
      <c r="A3" s="525" t="s">
        <v>319</v>
      </c>
      <c r="B3" s="525"/>
      <c r="C3" s="525"/>
      <c r="D3" s="525"/>
      <c r="E3" s="525"/>
      <c r="F3" s="525"/>
    </row>
    <row r="5" spans="1:8">
      <c r="F5" s="433" t="s">
        <v>135</v>
      </c>
    </row>
    <row r="6" spans="1:8" ht="73.5" customHeight="1">
      <c r="A6" s="434" t="s">
        <v>3</v>
      </c>
      <c r="B6" s="434" t="s">
        <v>312</v>
      </c>
      <c r="C6" s="434" t="s">
        <v>315</v>
      </c>
      <c r="D6" s="434" t="s">
        <v>316</v>
      </c>
      <c r="E6" s="434" t="s">
        <v>317</v>
      </c>
      <c r="F6" s="434" t="s">
        <v>318</v>
      </c>
    </row>
    <row r="7" spans="1:8" ht="15.75" customHeight="1">
      <c r="A7" s="435">
        <v>1</v>
      </c>
      <c r="B7" s="435">
        <v>2</v>
      </c>
      <c r="C7" s="435">
        <v>3</v>
      </c>
      <c r="D7" s="435">
        <v>4</v>
      </c>
      <c r="E7" s="435">
        <v>5</v>
      </c>
      <c r="F7" s="435">
        <v>6</v>
      </c>
    </row>
    <row r="8" spans="1:8" ht="35.25" customHeight="1">
      <c r="A8" s="436">
        <v>1</v>
      </c>
      <c r="B8" s="437" t="s">
        <v>313</v>
      </c>
      <c r="C8" s="130"/>
      <c r="D8" s="130"/>
      <c r="E8" s="130">
        <f>+D8*C8</f>
        <v>0</v>
      </c>
      <c r="F8" s="130"/>
      <c r="G8" s="438"/>
    </row>
    <row r="9" spans="1:8" ht="35.25" customHeight="1">
      <c r="A9" s="436">
        <f>+A8+1</f>
        <v>2</v>
      </c>
      <c r="B9" s="437" t="s">
        <v>314</v>
      </c>
      <c r="C9" s="130"/>
      <c r="D9" s="130"/>
      <c r="E9" s="130">
        <f t="shared" ref="E9:E13" si="0">+D9*C9</f>
        <v>0</v>
      </c>
      <c r="F9" s="130"/>
      <c r="G9" s="438"/>
    </row>
    <row r="10" spans="1:8" ht="35.25" customHeight="1">
      <c r="A10" s="436">
        <f t="shared" ref="A10:A14" si="1">+A9+1</f>
        <v>3</v>
      </c>
      <c r="B10" s="437" t="s">
        <v>323</v>
      </c>
      <c r="C10" s="130"/>
      <c r="D10" s="130"/>
      <c r="E10" s="130">
        <f t="shared" si="0"/>
        <v>0</v>
      </c>
      <c r="F10" s="130"/>
      <c r="G10" s="438"/>
    </row>
    <row r="11" spans="1:8" ht="35.25" customHeight="1">
      <c r="A11" s="436">
        <f t="shared" si="1"/>
        <v>4</v>
      </c>
      <c r="B11" s="437"/>
      <c r="C11" s="130"/>
      <c r="D11" s="130"/>
      <c r="E11" s="130">
        <f t="shared" si="0"/>
        <v>0</v>
      </c>
      <c r="F11" s="130"/>
      <c r="G11" s="438"/>
    </row>
    <row r="12" spans="1:8" ht="35.25" customHeight="1">
      <c r="A12" s="436">
        <f t="shared" si="1"/>
        <v>5</v>
      </c>
      <c r="B12" s="437"/>
      <c r="C12" s="130"/>
      <c r="D12" s="130"/>
      <c r="E12" s="130">
        <f t="shared" si="0"/>
        <v>0</v>
      </c>
      <c r="F12" s="130"/>
      <c r="G12" s="438"/>
    </row>
    <row r="13" spans="1:8" ht="35.25" customHeight="1">
      <c r="A13" s="436">
        <f t="shared" si="1"/>
        <v>6</v>
      </c>
      <c r="B13" s="437"/>
      <c r="C13" s="130"/>
      <c r="D13" s="130"/>
      <c r="E13" s="130">
        <f t="shared" si="0"/>
        <v>0</v>
      </c>
      <c r="F13" s="130"/>
      <c r="G13" s="438"/>
    </row>
    <row r="14" spans="1:8" ht="35.25" customHeight="1">
      <c r="A14" s="436">
        <f t="shared" si="1"/>
        <v>7</v>
      </c>
      <c r="B14" s="437" t="s">
        <v>322</v>
      </c>
      <c r="C14" s="130"/>
      <c r="D14" s="130"/>
      <c r="E14" s="447">
        <f>IF(IF((C17+C18)-SUM(E8:E13)&gt;0,(C17+C18)-SUM(E8:E13),0)&lt;=161.2*2*9,IF((C17+C18)-SUM(E8:E13)&gt;0,(C17+C18)-SUM(E8:E13),0), 161.2*2*9)</f>
        <v>0</v>
      </c>
      <c r="F14" s="130"/>
      <c r="G14" s="462">
        <v>2</v>
      </c>
      <c r="H14" s="463" t="s">
        <v>325</v>
      </c>
    </row>
    <row r="15" spans="1:8" s="23" customFormat="1" ht="31.5" customHeight="1">
      <c r="A15" s="439"/>
      <c r="B15" s="440" t="s">
        <v>269</v>
      </c>
      <c r="C15" s="440">
        <f t="shared" ref="C15:F15" si="2">SUM(C8:C14)</f>
        <v>0</v>
      </c>
      <c r="D15" s="440">
        <f t="shared" si="2"/>
        <v>0</v>
      </c>
      <c r="E15" s="440">
        <f t="shared" si="2"/>
        <v>0</v>
      </c>
      <c r="F15" s="440">
        <f t="shared" si="2"/>
        <v>0</v>
      </c>
      <c r="G15" s="27">
        <f>+C17+C18-E15</f>
        <v>0</v>
      </c>
    </row>
    <row r="17" spans="2:6" ht="28.5">
      <c r="B17" s="441" t="s">
        <v>320</v>
      </c>
      <c r="C17" s="442"/>
    </row>
    <row r="18" spans="2:6" ht="22.5" customHeight="1">
      <c r="B18" s="441" t="s">
        <v>321</v>
      </c>
      <c r="C18" s="446"/>
      <c r="D18" s="445" t="s">
        <v>324</v>
      </c>
    </row>
    <row r="21" spans="2:6" ht="20.25" customHeight="1">
      <c r="B21" s="13" t="s">
        <v>2</v>
      </c>
      <c r="C21" s="13"/>
      <c r="D21" s="565" t="str">
        <f>+'Ekamut-caxs'!D78</f>
        <v>Ա.Գրիրգորյան</v>
      </c>
      <c r="E21" s="565"/>
      <c r="F21" s="565"/>
    </row>
    <row r="22" spans="2:6" ht="18.75" customHeight="1">
      <c r="B22" s="13" t="s">
        <v>4</v>
      </c>
      <c r="D22" s="566" t="s">
        <v>5</v>
      </c>
      <c r="E22" s="566"/>
      <c r="F22" s="566"/>
    </row>
    <row r="23" spans="2:6" ht="18.75" customHeight="1">
      <c r="B23" s="13"/>
      <c r="D23" s="443"/>
      <c r="E23" s="443"/>
      <c r="F23" s="443"/>
    </row>
    <row r="24" spans="2:6" ht="18.75" customHeight="1">
      <c r="B24" s="13" t="s">
        <v>6</v>
      </c>
      <c r="D24" s="565" t="str">
        <f>+'Ekamut-caxs'!D80</f>
        <v>Ա.Թորոսյան</v>
      </c>
      <c r="E24" s="565"/>
      <c r="F24" s="565"/>
    </row>
    <row r="25" spans="2:6" ht="23.25" customHeight="1">
      <c r="D25" s="566" t="s">
        <v>5</v>
      </c>
      <c r="E25" s="566"/>
      <c r="F25" s="566"/>
    </row>
    <row r="27" spans="2:6">
      <c r="B27" s="60"/>
      <c r="C27" s="444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https://mul2.yerevan.am/tasks/1972414/oneclick?token=9eb816a1c61c1d5c5b5129f882f4bb31</cp:keywords>
  <cp:lastModifiedBy>Lusine Petrosyan</cp:lastModifiedBy>
  <cp:lastPrinted>2024-11-06T11:52:59Z</cp:lastPrinted>
  <dcterms:created xsi:type="dcterms:W3CDTF">1996-10-14T23:33:28Z</dcterms:created>
  <dcterms:modified xsi:type="dcterms:W3CDTF">2024-12-29T19:10:42Z</dcterms:modified>
</cp:coreProperties>
</file>