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ABBE91-673F-4508-899C-268B79F4798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hosqer'!$A$1:$D$100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43" i="19"/>
  <c r="D42" i="19"/>
  <c r="D39" i="19"/>
  <c r="D41" i="19"/>
  <c r="E17" i="20"/>
  <c r="D13" i="10" l="1"/>
  <c r="D67" i="19" l="1"/>
  <c r="D19" i="19"/>
  <c r="D70" i="10"/>
  <c r="D68" i="10"/>
  <c r="E68" i="10" s="1"/>
  <c r="D69" i="10"/>
  <c r="E69" i="10" s="1"/>
  <c r="D67" i="10"/>
  <c r="E67" i="10" s="1"/>
  <c r="D12" i="21"/>
  <c r="C12" i="21"/>
  <c r="M11" i="21"/>
  <c r="E11" i="21" s="1"/>
  <c r="M10" i="21"/>
  <c r="E10" i="21" s="1"/>
  <c r="D46" i="19"/>
  <c r="D30" i="19"/>
  <c r="D29" i="19" s="1"/>
  <c r="D26" i="19"/>
  <c r="D60" i="19" s="1"/>
  <c r="D24" i="19"/>
  <c r="D21" i="19"/>
  <c r="D18" i="19"/>
  <c r="C21" i="7"/>
  <c r="C23" i="7"/>
  <c r="D62" i="9"/>
  <c r="E62" i="9" s="1"/>
  <c r="D61" i="9"/>
  <c r="E61" i="9" s="1"/>
  <c r="D60" i="9"/>
  <c r="E60" i="9" s="1"/>
  <c r="D59" i="9"/>
  <c r="E59" i="9" s="1"/>
  <c r="E58" i="9"/>
  <c r="D58" i="9"/>
  <c r="D57" i="9"/>
  <c r="E57" i="9" s="1"/>
  <c r="D56" i="9"/>
  <c r="E56" i="9" s="1"/>
  <c r="D55" i="9"/>
  <c r="E55" i="9" s="1"/>
  <c r="E54" i="9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C33" i="9"/>
  <c r="C23" i="9" s="1"/>
  <c r="D32" i="9"/>
  <c r="E32" i="9" s="1"/>
  <c r="D31" i="9"/>
  <c r="E31" i="9" s="1"/>
  <c r="D30" i="9"/>
  <c r="E30" i="9" s="1"/>
  <c r="D29" i="9"/>
  <c r="E29" i="9" s="1"/>
  <c r="D28" i="9"/>
  <c r="E28" i="9" s="1"/>
  <c r="D27" i="9"/>
  <c r="E27" i="9" s="1"/>
  <c r="D26" i="9"/>
  <c r="E26" i="9" s="1"/>
  <c r="D25" i="9"/>
  <c r="E25" i="9" s="1"/>
  <c r="D24" i="9"/>
  <c r="E24" i="9" s="1"/>
  <c r="D22" i="9"/>
  <c r="E22" i="9" s="1"/>
  <c r="D21" i="9"/>
  <c r="D20" i="9"/>
  <c r="E20" i="9" s="1"/>
  <c r="C19" i="9"/>
  <c r="D18" i="9"/>
  <c r="E18" i="9" s="1"/>
  <c r="D17" i="9"/>
  <c r="E17" i="9" s="1"/>
  <c r="E16" i="9"/>
  <c r="D15" i="9"/>
  <c r="E15" i="9" s="1"/>
  <c r="D14" i="9"/>
  <c r="E14" i="9" s="1"/>
  <c r="D13" i="9"/>
  <c r="E13" i="9" s="1"/>
  <c r="D12" i="9"/>
  <c r="E12" i="9" s="1"/>
  <c r="C11" i="9"/>
  <c r="E10" i="9"/>
  <c r="E9" i="9"/>
  <c r="D8" i="9"/>
  <c r="C8" i="9"/>
  <c r="C6" i="9" s="1"/>
  <c r="D7" i="9"/>
  <c r="E7" i="9" s="1"/>
  <c r="D79" i="10"/>
  <c r="E79" i="10" s="1"/>
  <c r="D78" i="10"/>
  <c r="E78" i="10" s="1"/>
  <c r="C77" i="10"/>
  <c r="D76" i="10"/>
  <c r="E76" i="10" s="1"/>
  <c r="D75" i="10"/>
  <c r="E75" i="10" s="1"/>
  <c r="D74" i="10"/>
  <c r="E74" i="10" s="1"/>
  <c r="D73" i="10"/>
  <c r="C73" i="10"/>
  <c r="D72" i="10"/>
  <c r="E72" i="10" s="1"/>
  <c r="D71" i="10"/>
  <c r="E71" i="10" s="1"/>
  <c r="E70" i="10"/>
  <c r="C66" i="10"/>
  <c r="D64" i="10"/>
  <c r="E64" i="10" s="1"/>
  <c r="D63" i="10"/>
  <c r="E63" i="10" s="1"/>
  <c r="D62" i="10"/>
  <c r="E62" i="10" s="1"/>
  <c r="D61" i="10"/>
  <c r="E61" i="10" s="1"/>
  <c r="D60" i="10"/>
  <c r="E60" i="10" s="1"/>
  <c r="C59" i="10"/>
  <c r="D58" i="10"/>
  <c r="E58" i="10" s="1"/>
  <c r="D57" i="10"/>
  <c r="E57" i="10" s="1"/>
  <c r="D56" i="10"/>
  <c r="E56" i="10" s="1"/>
  <c r="D55" i="10"/>
  <c r="E55" i="10" s="1"/>
  <c r="E54" i="10"/>
  <c r="D53" i="10"/>
  <c r="E53" i="10" s="1"/>
  <c r="D52" i="10"/>
  <c r="E52" i="10" s="1"/>
  <c r="D51" i="10"/>
  <c r="E51" i="10" s="1"/>
  <c r="D50" i="10"/>
  <c r="E50" i="10" s="1"/>
  <c r="D49" i="10"/>
  <c r="E49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E38" i="10"/>
  <c r="D38" i="10"/>
  <c r="D37" i="10"/>
  <c r="E37" i="10" s="1"/>
  <c r="D36" i="10"/>
  <c r="E36" i="10" s="1"/>
  <c r="D35" i="10"/>
  <c r="E35" i="10" s="1"/>
  <c r="D34" i="10"/>
  <c r="E34" i="10" s="1"/>
  <c r="C33" i="10"/>
  <c r="C23" i="10" s="1"/>
  <c r="D32" i="10"/>
  <c r="E32" i="10" s="1"/>
  <c r="D31" i="10"/>
  <c r="E31" i="10" s="1"/>
  <c r="D30" i="10"/>
  <c r="E30" i="10" s="1"/>
  <c r="D29" i="10"/>
  <c r="E29" i="10" s="1"/>
  <c r="D28" i="10"/>
  <c r="E28" i="10" s="1"/>
  <c r="D27" i="10"/>
  <c r="E27" i="10" s="1"/>
  <c r="D26" i="10"/>
  <c r="E26" i="10" s="1"/>
  <c r="D25" i="10"/>
  <c r="E25" i="10" s="1"/>
  <c r="D24" i="10"/>
  <c r="E24" i="10" s="1"/>
  <c r="D21" i="10"/>
  <c r="E21" i="10" s="1"/>
  <c r="D20" i="10"/>
  <c r="E20" i="10" s="1"/>
  <c r="D19" i="10"/>
  <c r="E19" i="10" s="1"/>
  <c r="D18" i="10"/>
  <c r="E18" i="10" s="1"/>
  <c r="D17" i="10"/>
  <c r="E17" i="10" s="1"/>
  <c r="D16" i="10"/>
  <c r="E16" i="10" s="1"/>
  <c r="D15" i="10"/>
  <c r="E15" i="10" s="1"/>
  <c r="D14" i="10"/>
  <c r="E14" i="10" s="1"/>
  <c r="E13" i="10"/>
  <c r="D11" i="10"/>
  <c r="E11" i="10" s="1"/>
  <c r="E10" i="10"/>
  <c r="D9" i="10"/>
  <c r="E9" i="10" s="1"/>
  <c r="E8" i="10"/>
  <c r="C7" i="10"/>
  <c r="D6" i="10"/>
  <c r="E6" i="10" s="1"/>
  <c r="D66" i="18"/>
  <c r="D64" i="18"/>
  <c r="D54" i="18"/>
  <c r="D59" i="18" s="1"/>
  <c r="D30" i="18"/>
  <c r="D8" i="18"/>
  <c r="A2" i="18"/>
  <c r="L19" i="20"/>
  <c r="K19" i="20"/>
  <c r="H19" i="20"/>
  <c r="G19" i="20"/>
  <c r="C19" i="20"/>
  <c r="N18" i="20"/>
  <c r="M18" i="20"/>
  <c r="J18" i="20"/>
  <c r="I18" i="20"/>
  <c r="F18" i="20"/>
  <c r="E18" i="20"/>
  <c r="N17" i="20"/>
  <c r="M17" i="20"/>
  <c r="I17" i="20"/>
  <c r="J17" i="20" s="1"/>
  <c r="F17" i="20"/>
  <c r="N16" i="20"/>
  <c r="M16" i="20"/>
  <c r="F16" i="20"/>
  <c r="N15" i="20"/>
  <c r="M15" i="20"/>
  <c r="F15" i="20"/>
  <c r="N14" i="20"/>
  <c r="O14" i="20" s="1"/>
  <c r="M14" i="20"/>
  <c r="F14" i="20"/>
  <c r="N13" i="20"/>
  <c r="M13" i="20"/>
  <c r="F13" i="20"/>
  <c r="N12" i="20"/>
  <c r="M12" i="20"/>
  <c r="F12" i="20"/>
  <c r="N11" i="20"/>
  <c r="M11" i="20"/>
  <c r="F11" i="20"/>
  <c r="N10" i="20"/>
  <c r="O10" i="20" s="1"/>
  <c r="M10" i="20"/>
  <c r="F10" i="20"/>
  <c r="D10" i="20"/>
  <c r="D19" i="20" s="1"/>
  <c r="N9" i="20"/>
  <c r="M9" i="20"/>
  <c r="O9" i="20" s="1"/>
  <c r="F9" i="20"/>
  <c r="N8" i="20"/>
  <c r="M8" i="20"/>
  <c r="F8" i="20"/>
  <c r="N7" i="20"/>
  <c r="M7" i="20"/>
  <c r="F7" i="20"/>
  <c r="D25" i="15"/>
  <c r="C25" i="15"/>
  <c r="D19" i="15"/>
  <c r="C19" i="15"/>
  <c r="D13" i="15"/>
  <c r="C13" i="15"/>
  <c r="D7" i="15"/>
  <c r="C7" i="15"/>
  <c r="C31" i="15" s="1"/>
  <c r="O8" i="11"/>
  <c r="G7" i="11"/>
  <c r="O7" i="11" s="1"/>
  <c r="O9" i="11" s="1"/>
  <c r="D37" i="19" s="1"/>
  <c r="E12" i="21" l="1"/>
  <c r="O17" i="20"/>
  <c r="N19" i="20"/>
  <c r="N20" i="20" s="1"/>
  <c r="O8" i="20"/>
  <c r="D19" i="9"/>
  <c r="O16" i="20"/>
  <c r="O12" i="20"/>
  <c r="E21" i="9"/>
  <c r="D33" i="10"/>
  <c r="D23" i="10"/>
  <c r="C63" i="9"/>
  <c r="D77" i="10"/>
  <c r="E77" i="10" s="1"/>
  <c r="C65" i="10"/>
  <c r="C22" i="10" s="1"/>
  <c r="C80" i="10" s="1"/>
  <c r="C81" i="10" s="1"/>
  <c r="C22" i="7"/>
  <c r="D66" i="10"/>
  <c r="E66" i="10" s="1"/>
  <c r="O15" i="20"/>
  <c r="E73" i="10"/>
  <c r="J19" i="20"/>
  <c r="J20" i="20" s="1"/>
  <c r="D76" i="19"/>
  <c r="O13" i="20"/>
  <c r="O11" i="20"/>
  <c r="D12" i="10"/>
  <c r="E12" i="10" s="1"/>
  <c r="D34" i="18"/>
  <c r="D59" i="10"/>
  <c r="E59" i="10" s="1"/>
  <c r="D11" i="9"/>
  <c r="E11" i="9" s="1"/>
  <c r="F19" i="20"/>
  <c r="F20" i="20" s="1"/>
  <c r="M19" i="20"/>
  <c r="M20" i="20" s="1"/>
  <c r="D33" i="9"/>
  <c r="E33" i="9" s="1"/>
  <c r="D34" i="19"/>
  <c r="O18" i="20"/>
  <c r="D31" i="15"/>
  <c r="E19" i="9"/>
  <c r="E8" i="9"/>
  <c r="E33" i="10"/>
  <c r="O7" i="20"/>
  <c r="E19" i="20"/>
  <c r="I19" i="20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E14" i="22" l="1"/>
  <c r="E15" i="22" s="1"/>
  <c r="G15" i="22" s="1"/>
  <c r="D23" i="9"/>
  <c r="E23" i="9" s="1"/>
  <c r="D6" i="9"/>
  <c r="E6" i="9" s="1"/>
  <c r="D65" i="10"/>
  <c r="E65" i="10" s="1"/>
  <c r="O19" i="20"/>
  <c r="O20" i="20" s="1"/>
  <c r="D7" i="10"/>
  <c r="E7" i="10" s="1"/>
  <c r="K15" i="11"/>
  <c r="L41" i="19"/>
  <c r="L40" i="19"/>
  <c r="C11" i="7"/>
  <c r="C10" i="7"/>
  <c r="D1" i="7"/>
  <c r="D7" i="7"/>
  <c r="A74" i="10"/>
  <c r="A75" i="10" s="1"/>
  <c r="A76" i="10" s="1"/>
  <c r="B14" i="10"/>
  <c r="A67" i="10"/>
  <c r="A68" i="10" s="1"/>
  <c r="A69" i="10" s="1"/>
  <c r="A70" i="10" s="1"/>
  <c r="A71" i="10" s="1"/>
  <c r="A72" i="10" s="1"/>
  <c r="C89" i="7"/>
  <c r="C85" i="7"/>
  <c r="C78" i="7"/>
  <c r="D63" i="9" l="1"/>
  <c r="E63" i="9" s="1"/>
  <c r="C77" i="7"/>
  <c r="L42" i="19"/>
  <c r="E23" i="10"/>
  <c r="D22" i="10"/>
  <c r="A25" i="9"/>
  <c r="A26" i="9" s="1"/>
  <c r="A27" i="10"/>
  <c r="A28" i="10" s="1"/>
  <c r="A25" i="10"/>
  <c r="A26" i="10" s="1"/>
  <c r="J53" i="19"/>
  <c r="E22" i="10" l="1"/>
  <c r="D80" i="10"/>
  <c r="E80" i="10" s="1"/>
  <c r="F59" i="18"/>
  <c r="D19" i="21"/>
  <c r="D22" i="21"/>
  <c r="A2" i="21"/>
  <c r="C10" i="11" l="1"/>
  <c r="A2" i="20" l="1"/>
  <c r="F53" i="19"/>
  <c r="F55" i="19"/>
  <c r="J55" i="19" s="1"/>
  <c r="F52" i="19"/>
  <c r="J52" i="19" s="1"/>
  <c r="J51" i="19"/>
  <c r="C70" i="7"/>
  <c r="C69" i="7"/>
  <c r="M26" i="20"/>
  <c r="J26" i="20"/>
  <c r="F26" i="20"/>
  <c r="M28" i="20" l="1"/>
  <c r="F27" i="20"/>
  <c r="F41" i="19" s="1"/>
  <c r="J27" i="20"/>
  <c r="F42" i="19" s="1"/>
  <c r="M27" i="20" l="1"/>
  <c r="C42" i="7" s="1"/>
  <c r="E42" i="7" s="1"/>
  <c r="O27" i="20"/>
  <c r="F43" i="19" s="1"/>
  <c r="A9" i="10" l="1"/>
  <c r="A10" i="10" s="1"/>
  <c r="A11" i="10" s="1"/>
  <c r="A8" i="9"/>
  <c r="A9" i="9" s="1"/>
  <c r="B13" i="9"/>
  <c r="B12" i="9"/>
  <c r="B11" i="9"/>
  <c r="B10" i="9"/>
  <c r="B9" i="9"/>
  <c r="B8" i="9"/>
  <c r="C25" i="7"/>
  <c r="A22" i="7"/>
  <c r="A23" i="7" s="1"/>
  <c r="B23" i="7"/>
  <c r="B10" i="10" s="1"/>
  <c r="B24" i="7"/>
  <c r="B12" i="10" s="1"/>
  <c r="B25" i="7"/>
  <c r="B13" i="10" s="1"/>
  <c r="B22" i="7"/>
  <c r="B9" i="10" s="1"/>
  <c r="A18" i="19"/>
  <c r="A21" i="19" s="1"/>
  <c r="A22" i="19" l="1"/>
  <c r="A12" i="10"/>
  <c r="A15" i="10" s="1"/>
  <c r="A16" i="10" s="1"/>
  <c r="A17" i="10" s="1"/>
  <c r="A24" i="7"/>
  <c r="A26" i="7" s="1"/>
  <c r="A12" i="9"/>
  <c r="A10" i="9"/>
  <c r="A11" i="9"/>
  <c r="A14" i="9" s="1"/>
  <c r="A24" i="19"/>
  <c r="A25" i="19" s="1"/>
  <c r="A19" i="19"/>
  <c r="A20" i="19" s="1"/>
  <c r="A27" i="7" l="1"/>
  <c r="A18" i="10"/>
  <c r="A19" i="10" s="1"/>
  <c r="A21" i="10" s="1"/>
  <c r="A14" i="10"/>
  <c r="A86" i="7"/>
  <c r="A87" i="7" s="1"/>
  <c r="A88" i="7" s="1"/>
  <c r="A79" i="7"/>
  <c r="A80" i="7" s="1"/>
  <c r="A81" i="7" s="1"/>
  <c r="A82" i="7" s="1"/>
  <c r="A83" i="7" s="1"/>
  <c r="A84" i="7" s="1"/>
  <c r="A37" i="7"/>
  <c r="A38" i="7" s="1"/>
  <c r="A38" i="19"/>
  <c r="A39" i="19" s="1"/>
  <c r="C74" i="7" l="1"/>
  <c r="C71" i="7" s="1"/>
  <c r="A29" i="10" l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6" i="9"/>
  <c r="B17" i="9"/>
  <c r="B18" i="9"/>
  <c r="B19" i="9"/>
  <c r="B20" i="9"/>
  <c r="B21" i="9"/>
  <c r="B7" i="9"/>
  <c r="B50" i="7"/>
  <c r="B38" i="10" s="1"/>
  <c r="B51" i="7"/>
  <c r="B39" i="10" s="1"/>
  <c r="B52" i="7"/>
  <c r="B40" i="10" s="1"/>
  <c r="B53" i="7"/>
  <c r="B41" i="10" s="1"/>
  <c r="B54" i="7"/>
  <c r="B42" i="10" s="1"/>
  <c r="B55" i="7"/>
  <c r="B43" i="10" s="1"/>
  <c r="B56" i="7"/>
  <c r="B44" i="10" s="1"/>
  <c r="B57" i="7"/>
  <c r="B45" i="10" s="1"/>
  <c r="B58" i="7"/>
  <c r="B46" i="10" s="1"/>
  <c r="B59" i="7"/>
  <c r="B47" i="10" s="1"/>
  <c r="B60" i="7"/>
  <c r="B48" i="10" s="1"/>
  <c r="B61" i="7"/>
  <c r="B49" i="10" s="1"/>
  <c r="B62" i="7"/>
  <c r="B50" i="10" s="1"/>
  <c r="B63" i="7"/>
  <c r="B51" i="10" s="1"/>
  <c r="B64" i="7"/>
  <c r="B52" i="10" s="1"/>
  <c r="B65" i="7"/>
  <c r="B53" i="10" s="1"/>
  <c r="B66" i="7"/>
  <c r="B54" i="10" s="1"/>
  <c r="B67" i="7"/>
  <c r="B55" i="10" s="1"/>
  <c r="B68" i="7"/>
  <c r="B56" i="10" s="1"/>
  <c r="B69" i="7"/>
  <c r="B57" i="10" s="1"/>
  <c r="B70" i="7"/>
  <c r="B58" i="10" s="1"/>
  <c r="B49" i="7"/>
  <c r="B37" i="10" s="1"/>
  <c r="B47" i="7"/>
  <c r="B35" i="10" s="1"/>
  <c r="B48" i="7"/>
  <c r="B36" i="10" s="1"/>
  <c r="B46" i="7"/>
  <c r="B34" i="10" s="1"/>
  <c r="B40" i="7"/>
  <c r="B28" i="10" s="1"/>
  <c r="B41" i="7"/>
  <c r="B29" i="10" s="1"/>
  <c r="B42" i="7"/>
  <c r="B30" i="10" s="1"/>
  <c r="B43" i="7"/>
  <c r="B31" i="10" s="1"/>
  <c r="B44" i="7"/>
  <c r="B32" i="10" s="1"/>
  <c r="B45" i="7"/>
  <c r="B33" i="10" s="1"/>
  <c r="B39" i="7"/>
  <c r="B27" i="10" s="1"/>
  <c r="B38" i="7"/>
  <c r="B37" i="7"/>
  <c r="B25" i="10" s="1"/>
  <c r="B36" i="7"/>
  <c r="B24" i="10" s="1"/>
  <c r="A39" i="7"/>
  <c r="A28" i="7"/>
  <c r="A29" i="7" s="1"/>
  <c r="C33" i="7"/>
  <c r="B33" i="7"/>
  <c r="B21" i="10" s="1"/>
  <c r="B32" i="7"/>
  <c r="B20" i="10" s="1"/>
  <c r="B27" i="7"/>
  <c r="B15" i="10" s="1"/>
  <c r="B28" i="7"/>
  <c r="B16" i="10" s="1"/>
  <c r="B29" i="7"/>
  <c r="B17" i="10" s="1"/>
  <c r="B30" i="7"/>
  <c r="B18" i="10" s="1"/>
  <c r="B21" i="7"/>
  <c r="B8" i="10" s="1"/>
  <c r="A26" i="19"/>
  <c r="A27" i="19" s="1"/>
  <c r="A40" i="19"/>
  <c r="A30" i="7" l="1"/>
  <c r="A31" i="7" s="1"/>
  <c r="A33" i="7" s="1"/>
  <c r="A28" i="19"/>
  <c r="A17" i="9"/>
  <c r="A18" i="9" s="1"/>
  <c r="A21" i="9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0" i="7"/>
  <c r="A41" i="7" s="1"/>
  <c r="A42" i="7" s="1"/>
  <c r="A43" i="7" s="1"/>
  <c r="A44" i="7" s="1"/>
  <c r="A41" i="19"/>
  <c r="A42" i="19" s="1"/>
  <c r="A43" i="19" s="1"/>
  <c r="A44" i="19" s="1"/>
  <c r="A45" i="19" s="1"/>
  <c r="A46" i="19" s="1"/>
  <c r="A32" i="19" l="1"/>
  <c r="A33" i="19" s="1"/>
  <c r="A31" i="19"/>
  <c r="A45" i="7"/>
  <c r="A46" i="7" s="1"/>
  <c r="A47" i="7" s="1"/>
  <c r="A48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7" i="9" s="1"/>
  <c r="A58" i="9" s="1"/>
  <c r="A37" i="10"/>
  <c r="A50" i="19"/>
  <c r="A47" i="19"/>
  <c r="A48" i="19" s="1"/>
  <c r="A49" i="19" s="1"/>
  <c r="C27" i="7"/>
  <c r="A49" i="7" l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7" i="7" s="1"/>
  <c r="A68" i="7" s="1"/>
  <c r="A69" i="7" s="1"/>
  <c r="A61" i="9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B26" i="10"/>
  <c r="A70" i="7" l="1"/>
  <c r="A71" i="7" s="1"/>
  <c r="A55" i="10"/>
  <c r="A56" i="10" s="1"/>
  <c r="A57" i="10" s="1"/>
  <c r="A58" i="10" s="1"/>
  <c r="A59" i="10" s="1"/>
  <c r="A60" i="10" s="1"/>
  <c r="A61" i="10" s="1"/>
  <c r="A62" i="10" s="1"/>
  <c r="A64" i="19"/>
  <c r="A65" i="19" s="1"/>
  <c r="A66" i="19" s="1"/>
  <c r="B26" i="9"/>
  <c r="A76" i="7" l="1"/>
  <c r="A72" i="7"/>
  <c r="A73" i="7" s="1"/>
  <c r="A74" i="7" s="1"/>
  <c r="A64" i="10"/>
  <c r="A68" i="19"/>
  <c r="A69" i="19" s="1"/>
  <c r="A70" i="19" l="1"/>
  <c r="A71" i="19" s="1"/>
  <c r="C26" i="7"/>
  <c r="C24" i="7" s="1"/>
  <c r="A73" i="19" l="1"/>
  <c r="A74" i="19"/>
  <c r="F5" i="10"/>
  <c r="C65" i="7"/>
  <c r="I19" i="11" l="1"/>
  <c r="I17" i="11"/>
  <c r="D84" i="10"/>
  <c r="D82" i="10"/>
  <c r="B79" i="10"/>
  <c r="B78" i="10"/>
  <c r="D67" i="9"/>
  <c r="A2" i="15" l="1"/>
  <c r="A2" i="10"/>
  <c r="A2" i="9"/>
  <c r="C75" i="7" l="1"/>
  <c r="E75" i="7" l="1"/>
  <c r="C44" i="7"/>
  <c r="C43" i="7"/>
  <c r="C28" i="7" l="1"/>
  <c r="A2" i="11"/>
  <c r="F54" i="18" l="1"/>
  <c r="C36" i="7" l="1"/>
  <c r="C32" i="7" l="1"/>
  <c r="C30" i="7"/>
  <c r="C29" i="7"/>
  <c r="C60" i="7"/>
  <c r="C63" i="7"/>
  <c r="C64" i="7"/>
  <c r="C67" i="7"/>
  <c r="C68" i="7"/>
  <c r="C20" i="7" l="1"/>
  <c r="C62" i="7"/>
  <c r="C61" i="7"/>
  <c r="C58" i="7"/>
  <c r="C57" i="7"/>
  <c r="C56" i="7"/>
  <c r="C55" i="7"/>
  <c r="C54" i="7"/>
  <c r="C53" i="7"/>
  <c r="C52" i="7"/>
  <c r="C51" i="7"/>
  <c r="C49" i="7"/>
  <c r="C48" i="7"/>
  <c r="C47" i="7"/>
  <c r="C46" i="7"/>
  <c r="C45" i="7" l="1"/>
  <c r="C38" i="7"/>
  <c r="C50" i="7" l="1"/>
  <c r="G54" i="18" l="1"/>
  <c r="C37" i="7"/>
  <c r="C41" i="7" l="1"/>
  <c r="E41" i="7" s="1"/>
  <c r="C59" i="7" l="1"/>
  <c r="C40" i="7"/>
  <c r="E40" i="7" s="1"/>
  <c r="C19" i="7" l="1"/>
  <c r="E18" i="7" s="1"/>
  <c r="C39" i="7" l="1"/>
  <c r="F76" i="19" l="1"/>
  <c r="C35" i="7"/>
  <c r="C34" i="7" s="1"/>
  <c r="C9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<sst xmlns="http://schemas.openxmlformats.org/spreadsheetml/2006/main" count="589" uniqueCount="335">
  <si>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</si>
  <si>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</si>
  <si>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</si>
  <si>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</si>
  <si>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</si>
  <si>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</si>
  <si>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</si>
  <si>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</si>
  <si>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</si>
  <si>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</si>
  <si>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</si>
  <si>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</si>
  <si>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</si>
  <si>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</si>
  <si>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</si>
  <si>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</si>
  <si>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</si>
  <si>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</si>
  <si>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</si>
  <si>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</si>
  <si>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</si>
  <si>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</si>
  <si>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</si>
  <si>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</si>
  <si>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</si>
  <si>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</si>
  <si>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</si>
  <si>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</si>
  <si>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</si>
  <si>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</si>
  <si>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</si>
  <si>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</si>
  <si>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</si>
  <si>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</si>
  <si>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</si>
  <si>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</si>
  <si>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</si>
  <si>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</si>
  <si>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</si>
  <si>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</si>
  <si>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</si>
  <si>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</si>
  <si>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</si>
  <si>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</si>
  <si>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</si>
  <si>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</si>
  <si>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</si>
  <si>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</si>
  <si>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</si>
  <si>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</si>
  <si>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</si>
  <si>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</si>
  <si>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</si>
  <si>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</si>
  <si>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</si>
  <si>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</si>
  <si>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</si>
  <si>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</si>
  <si>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</si>
  <si>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</si>
  <si>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</si>
  <si>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</si>
  <si>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</si>
  <si>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</si>
  <si>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</si>
  <si>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</si>
  <si>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</si>
  <si>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</si>
  <si>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</si>
  <si>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</si>
  <si>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</si>
  <si>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</si>
  <si>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</si>
  <si>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</si>
  <si>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</si>
  <si>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</si>
  <si>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</si>
  <si>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</si>
  <si>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</si>
  <si>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</si>
  <si>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</si>
  <si>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</si>
  <si>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</si>
  <si>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</si>
  <si>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</si>
  <si>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</si>
  <si>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</si>
  <si>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</si>
  <si>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</si>
  <si>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</si>
  <si>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</si>
  <si>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</si>
  <si>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</si>
  <si>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</si>
  <si>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</si>
  <si>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</si>
  <si>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</si>
  <si>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</si>
  <si>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</si>
  <si>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</si>
  <si>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</si>
  <si>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</si>
  <si>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</si>
  <si>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</si>
  <si>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</si>
  <si>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</si>
  <si>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</si>
  <si>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</si>
  <si>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</si>
  <si>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</si>
  <si>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</si>
  <si>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</si>
  <si>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</si>
  <si>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</si>
  <si>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</si>
  <si>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</si>
  <si>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</si>
  <si>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</si>
  <si>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</si>
  <si>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</si>
  <si>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</si>
  <si>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</si>
  <si>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</si>
  <si>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</si>
  <si>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</si>
  <si>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</si>
  <si>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</si>
  <si>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</si>
  <si>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</si>
  <si>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</si>
  <si>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</si>
  <si>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</si>
  <si>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</si>
  <si>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</si>
  <si>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</si>
  <si>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</si>
  <si>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</si>
  <si>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</si>
  <si>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</si>
  <si>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</si>
  <si>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</si>
  <si>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</si>
  <si>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</si>
  <si>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</si>
  <si>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</si>
  <si>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</si>
  <si>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</si>
  <si>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</si>
  <si>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</si>
  <si>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</si>
  <si>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</si>
  <si>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</si>
  <si>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</si>
  <si>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</si>
  <si>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</si>
  <si>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</si>
  <si>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</si>
  <si>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</si>
  <si>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</si>
  <si>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</si>
  <si>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</si>
  <si>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</si>
  <si>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</si>
  <si>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</si>
  <si>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</si>
  <si>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</si>
  <si>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</si>
  <si>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</si>
  <si>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</si>
  <si>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</si>
  <si>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</si>
  <si>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</si>
  <si>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</si>
  <si>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</si>
  <si>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</si>
  <si>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</si>
  <si>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</si>
  <si>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</si>
  <si>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</si>
  <si>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</si>
  <si>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</si>
  <si>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</si>
  <si>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</si>
  <si>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</si>
  <si>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</si>
  <si>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</si>
  <si>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</si>
  <si>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</si>
  <si>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</si>
  <si>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</si>
  <si>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</si>
  <si>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</si>
  <si>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</si>
  <si>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</si>
  <si>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</si>
  <si>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</si>
  <si>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</si>
  <si>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</si>
  <si>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</si>
  <si>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</si>
  <si>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</si>
  <si>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</si>
  <si>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</si>
  <si>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</si>
  <si>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</si>
  <si>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</si>
  <si>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</si>
  <si>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</si>
  <si>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</si>
  <si>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</si>
  <si>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</si>
  <si>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</si>
  <si>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</si>
  <si>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</si>
  <si>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</si>
  <si>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</si>
  <si>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</si>
  <si>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</si>
  <si>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</si>
  <si>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</si>
  <si>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</si>
  <si>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</si>
  <si>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</si>
  <si>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</si>
  <si>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</si>
  <si>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</si>
  <si>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</si>
  <si>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</si>
  <si>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</si>
  <si>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</si>
  <si>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</si>
  <si>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</si>
  <si>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</si>
  <si>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</si>
  <si>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</si>
  <si>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</si>
  <si>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</si>
  <si>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</si>
  <si>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</si>
  <si>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</si>
  <si>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</si>
  <si>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</si>
  <si>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</si>
  <si>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</si>
  <si>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</si>
  <si>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</si>
  <si>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</si>
  <si>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</si>
  <si>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</si>
  <si>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</si>
  <si>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</si>
  <si>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</si>
  <si>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</si>
  <si>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</si>
  <si>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</si>
  <si>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</si>
  <si>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</si>
  <si>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</si>
  <si>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</si>
  <si>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</si>
  <si>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</si>
  <si>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</si>
  <si>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</si>
  <si>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</si>
  <si>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</si>
  <si>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</si>
  <si>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</si>
  <si>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</si>
  <si>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</si>
  <si>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</si>
  <si>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</si>
  <si>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</si>
  <si>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</si>
  <si>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</si>
  <si>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</si>
  <si>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</si>
  <si>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</si>
  <si>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</si>
  <si>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</si>
  <si>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</si>
  <si>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</si>
  <si>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</si>
  <si>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</si>
  <si>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</si>
  <si>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</si>
  <si>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</si>
  <si>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</si>
  <si>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</si>
  <si>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</si>
  <si>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</si>
  <si>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</si>
  <si>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</si>
  <si>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</si>
  <si>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</si>
  <si>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</si>
  <si>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</si>
  <si>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</si>
  <si>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</si>
  <si>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</si>
  <si>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</si>
  <si>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</si>
  <si>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</si>
  <si>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</si>
  <si>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</si>
  <si>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</si>
  <si>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</si>
  <si>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</si>
  <si>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</si>
  <si>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</si>
  <si>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</si>
  <si>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</si>
  <si>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</si>
  <si>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</si>
  <si>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</si>
  <si>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</si>
  <si>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</si>
  <si>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</si>
  <si>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</si>
  <si>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</si>
  <si>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</si>
  <si>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</si>
  <si>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</si>
  <si>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</si>
  <si>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</si>
  <si>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</si>
  <si>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</si>
  <si>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</si>
  <si>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Ժ.Պողոսյան</t>
  </si>
  <si>
    <t>Մ.Հովհաննիսյան</t>
  </si>
  <si>
    <t xml:space="preserve">«Երևանի հ․104 մսուր-մանկապարտեզ» ՀՈԱԿ-ի </t>
  </si>
  <si>
    <t>«Երևանի հ․104 մսուր-մանկապարտեզ» ՀՈԱԿ-ի</t>
  </si>
  <si>
    <t>գերածախսը առաջացել է վթարի պատճառով</t>
  </si>
  <si>
    <t xml:space="preserve">փեխադանձ ակտերի ճշտման և տարածքների վերահաշվարկի արդյունքում առաջացած գերավճար </t>
  </si>
  <si>
    <t>մրցույթին մասնակից չլինելու պատճառով հայտարարությունների թվի ավելացման հետևանքով</t>
  </si>
  <si>
    <t>կոմունալ ծախսերի հաշվարկը կցվում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</si>
</sst>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7"/>
      <name val="GHEA Grapalat"/>
      <family val="3"/>
    </font>
    <font>
      <sz val="11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9" fillId="0" borderId="0" xfId="45" applyFont="1" applyAlignment="1">
      <alignment horizontal="center"/>
    </xf>
    <xf numFmtId="3" fontId="31" fillId="0" borderId="10" xfId="0" applyNumberFormat="1" applyFont="1" applyBorder="1" applyAlignment="1">
      <alignment horizontal="center" vertical="center"/>
    </xf>
    <xf numFmtId="3" fontId="41" fillId="0" borderId="10" xfId="46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3" fontId="41" fillId="0" borderId="10" xfId="62" applyNumberFormat="1" applyFont="1" applyBorder="1" applyAlignment="1">
      <alignment horizontal="center" vertical="center" wrapText="1"/>
    </xf>
    <xf numFmtId="166" fontId="28" fillId="0" borderId="0" xfId="45" applyNumberFormat="1" applyFont="1" applyAlignment="1" applyProtection="1">
      <alignment vertical="center"/>
      <protection hidden="1"/>
    </xf>
    <xf numFmtId="166" fontId="71" fillId="0" borderId="10" xfId="46" applyNumberFormat="1" applyFont="1" applyBorder="1" applyAlignment="1" applyProtection="1">
      <alignment horizontal="center" vertical="center" wrapText="1"/>
      <protection locked="0"/>
    </xf>
    <xf numFmtId="3" fontId="71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70" fillId="0" borderId="12" xfId="45" applyFont="1" applyBorder="1" applyAlignment="1" applyProtection="1">
      <alignment horizontal="center" vertical="center"/>
      <protection hidden="1"/>
    </xf>
    <xf numFmtId="0" fontId="28" fillId="0" borderId="38" xfId="45" applyFont="1" applyBorder="1" applyAlignment="1" applyProtection="1">
      <alignment horizontal="center" vertical="center"/>
      <protection hidden="1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2" fillId="0" borderId="12" xfId="0" applyFont="1" applyBorder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xACAAUABNAAAAAAAAAAAAAAAAAAAAAAAAAAAAAAAAAAAAAAAAAAAAAAAAAAAAAAAAAAAAAAAAAAAAAAAAAAAAAAAAAAAAAAAAAAAAAAAAAAAAAAAAAAAAAAAAAAAAAADoBwwAAAAdABcAC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xMjFaMCMGCSqGSIb3DQEJBDEWBBSKeeV0rnv/KkejP32SkZ37hTMz4DArBgsqhkiG9w0BCRACDDEcMBowGDAWBBRE5xMFRVajmd/v2Zzf5CvSbEm8HjANBgkqhkiG9w0BAQEFAASCAQCzmrOr224/noLoAPSjna12Gk98ug2KtvUwhBC5viryUwDoAOFRjS64SJ/ch18ZiLZzx9DkFi3ne0s094Dn+H5oCez4eLaWz0EDWzbOAla7RK3PiP+H7L15PvIAD31UUvpj7NMeXMaL0s1LZ7CxlTuD/875fTai3fi80FX9fkG6qMZcDODkyi5S56pXgYBfnJoC5pzytfngLyeBYfQllOMfGGhf6v2AN8YhI9m/bSCX1pl7zLndcqSPZV9KNaQfVqeNVFSsE2NyONXUq3tpTnPv6O+NvM2ADQbw9pQQ+Q18MhYhsC30+odLxbIRjc7aa46iqgpKb9aKycCWCWQv9HI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k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xACAAUABNAAAAAAAAAAAAAAAAAAAAAAAAAAAAAAAAAAAAAAAAAAAAAAAAAAAAAAAAAAAAAAAAAAAAAAAAAAAAAAAAAAAAAAAAAAAAAAAAAAAAAAAAAAAAAAAAAAAAAADoBwwAAAAdABcAC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xMjRaMCMGCSqGSIb3DQEJBDEWBBSxrEEMu/rIlvMgewCVHxtLQzVLPTArBgsqhkiG9w0BCRACDDEcMBowGDAWBBRE5xMFRVajmd/v2Zzf5CvSbEm8HjANBgkqhkiG9w0BAQEFAASCAQCn3PCXeCBW9eH6wh8W5eDCmuMSz1JEc7eWU9S3wOpcbmTuwFnopXgAcDlRvfYK1xu+z89NWSvzK0cScTqrX6bSsHr3hRIOTj+sGwX8ZOx7FFr+oggoRiD/mGw5V5+HlSIDXkpgINZi3k4WzsC5LdQhEKh7stVGA7u3VI4mZmKtGiGHCTzu0ukwIJmqbtZgB62sFsRyL4q4PiNzsNw5TqQxsMybREbKJs+qhDwbJX/7a/QnHfEhI3ougBTyIEQUTOjzsslrWnaKzdlJQLxdJYbw7zx+ERh48M74gFdY/GAMWeP4ZG7IQevi9dNPh7yjwliG2J3EBoMdg/R305LhdmZ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A66D0F7-255C-25AE-97DF-5CE15A439C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0</xdr:rowOff>
        </xdr:from>
        <xdr:to>
          <xdr:col>1</xdr:col>
          <xdr:colOff>2540000</xdr:colOff>
          <xdr:row>99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4BA6D83-221B-215A-6E38-257826F07B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&#1053;&#1086;&#1074;&#1072;&#1103;%20&#1087;&#1072;&#1087;&#1082;&#1072;%20(5)\Mankapartez_naxahashiv_tareverj.2024xlsx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+Mankapartez%20jshtvac%20nachahashiv\Tareskzbi_hastatvac_1706-A_10.05.24\104.xlsx" TargetMode="External"/><Relationship Id="rId1" Type="http://schemas.openxmlformats.org/officeDocument/2006/relationships/externalLinkPath" Target="file:///\\10.10.0.233\homes\Monitoring\+Mankapartez%20jshtvac%20nachahashiv\Tareskzbi_hastatvac_1706-A_10.05.24\1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tiv"/>
      <sheetName val="Snund ev finans. pastaci"/>
      <sheetName val="Nerarakani_hashvetvutyun"/>
    </sheetNames>
    <sheetDataSet>
      <sheetData sheetId="0" refreshError="1">
        <row r="13">
          <cell r="A13" t="str">
            <v xml:space="preserve">«Երևանի հ․104 մսուր-մանկապարտեզ» ՀՈԱԿ-ի </v>
          </cell>
        </row>
        <row r="17">
          <cell r="D17">
            <v>101014.2</v>
          </cell>
        </row>
        <row r="18">
          <cell r="D18">
            <v>41.6</v>
          </cell>
        </row>
        <row r="23">
          <cell r="D23">
            <v>5315.5</v>
          </cell>
        </row>
        <row r="24">
          <cell r="D24">
            <v>35.9</v>
          </cell>
        </row>
        <row r="25">
          <cell r="D25">
            <v>4440</v>
          </cell>
        </row>
        <row r="30">
          <cell r="D30">
            <v>5900</v>
          </cell>
        </row>
        <row r="32">
          <cell r="D32">
            <v>40</v>
          </cell>
        </row>
        <row r="37">
          <cell r="D37">
            <v>77325.2</v>
          </cell>
        </row>
        <row r="38">
          <cell r="D38">
            <v>2298</v>
          </cell>
        </row>
        <row r="39">
          <cell r="D39">
            <v>0</v>
          </cell>
        </row>
        <row r="40">
          <cell r="D40">
            <v>21213.3</v>
          </cell>
        </row>
        <row r="41">
          <cell r="D41">
            <v>3510.9</v>
          </cell>
        </row>
        <row r="42">
          <cell r="D42">
            <v>3530.7</v>
          </cell>
        </row>
        <row r="43">
          <cell r="D43">
            <v>940.6</v>
          </cell>
        </row>
        <row r="44">
          <cell r="D44">
            <v>130.19999999999999</v>
          </cell>
        </row>
        <row r="45">
          <cell r="D45">
            <v>24</v>
          </cell>
        </row>
        <row r="47">
          <cell r="D47">
            <v>57.6</v>
          </cell>
        </row>
        <row r="48">
          <cell r="D48">
            <v>9.3000000000000007</v>
          </cell>
        </row>
        <row r="49">
          <cell r="D49">
            <v>120</v>
          </cell>
        </row>
        <row r="50">
          <cell r="D50">
            <v>24</v>
          </cell>
        </row>
        <row r="51">
          <cell r="D51">
            <v>1323</v>
          </cell>
        </row>
        <row r="52">
          <cell r="D52">
            <v>251.1</v>
          </cell>
        </row>
        <row r="53">
          <cell r="D53">
            <v>645</v>
          </cell>
        </row>
        <row r="54">
          <cell r="D54">
            <v>645</v>
          </cell>
        </row>
        <row r="55">
          <cell r="D55">
            <v>110</v>
          </cell>
        </row>
        <row r="56">
          <cell r="D56">
            <v>116</v>
          </cell>
        </row>
        <row r="57">
          <cell r="D57">
            <v>800</v>
          </cell>
        </row>
        <row r="58">
          <cell r="D58">
            <v>97.4</v>
          </cell>
        </row>
        <row r="60">
          <cell r="D60">
            <v>0</v>
          </cell>
        </row>
        <row r="61">
          <cell r="D61">
            <v>108</v>
          </cell>
        </row>
        <row r="62">
          <cell r="D62">
            <v>30</v>
          </cell>
        </row>
        <row r="63">
          <cell r="D63">
            <v>117</v>
          </cell>
        </row>
        <row r="64">
          <cell r="D64">
            <v>6</v>
          </cell>
        </row>
        <row r="65">
          <cell r="D65">
            <v>29.4</v>
          </cell>
        </row>
        <row r="72">
          <cell r="D72">
            <v>5900</v>
          </cell>
        </row>
        <row r="73">
          <cell r="D73">
            <v>5900</v>
          </cell>
        </row>
        <row r="78">
          <cell r="D78" t="str">
            <v>Ժ.Պողոսյան</v>
          </cell>
        </row>
        <row r="80">
          <cell r="D80" t="str">
            <v>Մ.Հովհաննիսյան</v>
          </cell>
        </row>
      </sheetData>
      <sheetData sheetId="1" refreshError="1">
        <row r="24">
          <cell r="C24">
            <v>0</v>
          </cell>
        </row>
        <row r="28">
          <cell r="C28">
            <v>900</v>
          </cell>
        </row>
        <row r="29">
          <cell r="C29">
            <v>4440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40</v>
          </cell>
        </row>
        <row r="35">
          <cell r="C35">
            <v>0</v>
          </cell>
        </row>
        <row r="38">
          <cell r="C38">
            <v>77325.2</v>
          </cell>
        </row>
        <row r="39">
          <cell r="C39">
            <v>2298</v>
          </cell>
        </row>
        <row r="40">
          <cell r="C40">
            <v>0</v>
          </cell>
        </row>
        <row r="41">
          <cell r="C41">
            <v>21213.3</v>
          </cell>
        </row>
        <row r="42">
          <cell r="C42">
            <v>3510.9</v>
          </cell>
        </row>
        <row r="43">
          <cell r="C43">
            <v>3530.7</v>
          </cell>
        </row>
        <row r="44">
          <cell r="C44">
            <v>904.7</v>
          </cell>
        </row>
        <row r="45">
          <cell r="C45">
            <v>130.19999999999999</v>
          </cell>
        </row>
        <row r="46">
          <cell r="C46">
            <v>24</v>
          </cell>
        </row>
        <row r="48">
          <cell r="C48">
            <v>57.6</v>
          </cell>
        </row>
        <row r="49">
          <cell r="C49">
            <v>9.3000000000000007</v>
          </cell>
        </row>
        <row r="50">
          <cell r="C50">
            <v>120</v>
          </cell>
        </row>
        <row r="51">
          <cell r="C51">
            <v>24</v>
          </cell>
        </row>
        <row r="52">
          <cell r="C52">
            <v>1323</v>
          </cell>
        </row>
        <row r="53">
          <cell r="C53">
            <v>251.1</v>
          </cell>
        </row>
        <row r="54">
          <cell r="C54">
            <v>645</v>
          </cell>
        </row>
        <row r="55">
          <cell r="C55">
            <v>645</v>
          </cell>
        </row>
        <row r="56">
          <cell r="C56">
            <v>110</v>
          </cell>
        </row>
        <row r="57">
          <cell r="C57">
            <v>116</v>
          </cell>
        </row>
        <row r="58">
          <cell r="C58">
            <v>800</v>
          </cell>
        </row>
        <row r="59">
          <cell r="C59">
            <v>97.4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108</v>
          </cell>
        </row>
        <row r="63">
          <cell r="C63">
            <v>30</v>
          </cell>
        </row>
        <row r="64">
          <cell r="C64">
            <v>117</v>
          </cell>
        </row>
        <row r="65">
          <cell r="C65">
            <v>6</v>
          </cell>
        </row>
        <row r="66">
          <cell r="C66">
            <v>29.4</v>
          </cell>
        </row>
        <row r="67">
          <cell r="C67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6">
          <cell r="C76">
            <v>0</v>
          </cell>
        </row>
        <row r="77">
          <cell r="C77">
            <v>1128.3999999999996</v>
          </cell>
        </row>
        <row r="81">
          <cell r="C81">
            <v>50</v>
          </cell>
        </row>
      </sheetData>
      <sheetData sheetId="2" refreshError="1"/>
      <sheetData sheetId="3" refreshError="1"/>
      <sheetData sheetId="4" refreshError="1"/>
      <sheetData sheetId="5" refreshError="1">
        <row r="20">
          <cell r="N20">
            <v>35.9</v>
          </cell>
        </row>
        <row r="28">
          <cell r="M2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</sheetNames>
    <sheetDataSet>
      <sheetData sheetId="0"/>
      <sheetData sheetId="1">
        <row r="88">
          <cell r="F88">
            <v>1790.7000000000407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4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7"/>
      <c r="D1" s="445" t="s">
        <v>183</v>
      </c>
      <c r="E1" s="447">
        <v>195</v>
      </c>
    </row>
    <row r="2" spans="1:10">
      <c r="C2" s="237"/>
      <c r="D2" s="445" t="s">
        <v>39</v>
      </c>
      <c r="E2" s="38"/>
    </row>
    <row r="3" spans="1:10">
      <c r="C3" s="237"/>
      <c r="D3" s="445" t="s">
        <v>208</v>
      </c>
      <c r="E3" s="38"/>
    </row>
    <row r="4" spans="1:10" s="28" customFormat="1" ht="16.5" customHeight="1">
      <c r="B4" s="243"/>
      <c r="C4" s="243"/>
      <c r="D4" s="445" t="s">
        <v>246</v>
      </c>
      <c r="E4" s="38"/>
      <c r="F4" s="54"/>
    </row>
    <row r="5" spans="1:10" s="28" customFormat="1" ht="16.5" customHeight="1">
      <c r="B5" s="243"/>
      <c r="C5" s="5"/>
      <c r="D5" s="445" t="s">
        <v>209</v>
      </c>
      <c r="E5" s="38"/>
      <c r="F5" s="54"/>
    </row>
    <row r="6" spans="1:10" s="28" customFormat="1" ht="20.25" hidden="1" customHeight="1">
      <c r="B6" s="243"/>
      <c r="C6" s="5"/>
      <c r="D6" s="445"/>
      <c r="E6" s="38"/>
      <c r="F6" s="54"/>
    </row>
    <row r="7" spans="1:10" ht="17.25" customHeight="1">
      <c r="C7" s="237"/>
      <c r="D7" s="445" t="s">
        <v>278</v>
      </c>
      <c r="E7" s="447">
        <v>197</v>
      </c>
    </row>
    <row r="8" spans="1:10" ht="15.75" customHeight="1">
      <c r="C8" s="237"/>
      <c r="D8" s="445" t="s">
        <v>279</v>
      </c>
      <c r="E8" s="237"/>
    </row>
    <row r="9" spans="1:10" ht="20.25" customHeight="1">
      <c r="C9" s="237"/>
      <c r="D9" s="445" t="s">
        <v>280</v>
      </c>
      <c r="E9" s="237"/>
    </row>
    <row r="10" spans="1:10" ht="20.25" customHeight="1">
      <c r="C10" s="234"/>
      <c r="D10" s="446" t="s">
        <v>287</v>
      </c>
      <c r="E10" s="234"/>
    </row>
    <row r="11" spans="1:10" ht="20.25" customHeight="1">
      <c r="C11" s="234"/>
      <c r="D11" s="445" t="s">
        <v>288</v>
      </c>
      <c r="E11" s="234"/>
    </row>
    <row r="12" spans="1:10" ht="20.25">
      <c r="A12" s="473" t="s">
        <v>40</v>
      </c>
      <c r="B12" s="473"/>
      <c r="C12" s="473"/>
      <c r="D12" s="473"/>
      <c r="E12" s="473"/>
      <c r="F12" s="378"/>
    </row>
    <row r="13" spans="1:10" ht="15.75" customHeight="1">
      <c r="A13" s="474" t="s">
        <v>329</v>
      </c>
      <c r="B13" s="474"/>
      <c r="C13" s="474"/>
      <c r="D13" s="474"/>
      <c r="E13" s="474"/>
      <c r="F13" s="370" t="s">
        <v>194</v>
      </c>
    </row>
    <row r="14" spans="1:10" ht="15.75" customHeight="1">
      <c r="A14" s="475" t="s">
        <v>321</v>
      </c>
      <c r="B14" s="475"/>
      <c r="C14" s="475"/>
      <c r="D14" s="475"/>
      <c r="E14" s="475"/>
      <c r="F14" s="379"/>
      <c r="G14" s="29"/>
      <c r="H14" s="29"/>
      <c r="I14" s="29"/>
      <c r="J14" s="29"/>
    </row>
    <row r="15" spans="1:10" ht="20.25" customHeight="1">
      <c r="A15" s="395"/>
      <c r="B15" s="51"/>
      <c r="C15" s="395"/>
      <c r="D15" s="397" t="s">
        <v>50</v>
      </c>
      <c r="E15" s="398"/>
    </row>
    <row r="16" spans="1:10" ht="20.25">
      <c r="A16" s="51" t="s">
        <v>7</v>
      </c>
      <c r="B16" s="378" t="s">
        <v>133</v>
      </c>
      <c r="C16" s="399"/>
      <c r="D16" s="400"/>
      <c r="E16" s="400"/>
    </row>
    <row r="17" spans="1:6" ht="18.75" customHeight="1">
      <c r="A17" s="60">
        <v>1</v>
      </c>
      <c r="B17" s="13" t="s">
        <v>113</v>
      </c>
      <c r="C17" s="396"/>
      <c r="D17" s="235">
        <v>105813</v>
      </c>
      <c r="E17" s="239"/>
      <c r="F17" s="148"/>
    </row>
    <row r="18" spans="1:6" ht="18.75" customHeight="1">
      <c r="A18" s="60">
        <f>+A17+1</f>
        <v>2</v>
      </c>
      <c r="B18" s="13" t="s">
        <v>218</v>
      </c>
      <c r="C18" s="396"/>
      <c r="D18" s="403">
        <f>+D19+D20</f>
        <v>72</v>
      </c>
      <c r="E18" s="239"/>
      <c r="F18" s="148"/>
    </row>
    <row r="19" spans="1:6" s="375" customFormat="1">
      <c r="A19" s="371">
        <f>+A18+0.1</f>
        <v>2.1</v>
      </c>
      <c r="B19" s="372" t="s">
        <v>219</v>
      </c>
      <c r="C19" s="372"/>
      <c r="D19" s="373">
        <f>3*24</f>
        <v>72</v>
      </c>
      <c r="E19" s="374"/>
      <c r="F19" s="376"/>
    </row>
    <row r="20" spans="1:6" s="375" customFormat="1" hidden="1">
      <c r="A20" s="371">
        <f>+A19+0.1</f>
        <v>2.2000000000000002</v>
      </c>
      <c r="B20" s="372" t="s">
        <v>220</v>
      </c>
      <c r="C20" s="372"/>
      <c r="D20" s="373"/>
      <c r="E20" s="374"/>
      <c r="F20" s="376"/>
    </row>
    <row r="21" spans="1:6" ht="18.75" customHeight="1">
      <c r="A21" s="60">
        <f>+A18+1</f>
        <v>3</v>
      </c>
      <c r="B21" s="13" t="s">
        <v>221</v>
      </c>
      <c r="C21" s="396"/>
      <c r="D21" s="403">
        <f>+D22+D23</f>
        <v>6261.2</v>
      </c>
      <c r="E21" s="239"/>
      <c r="F21" s="148"/>
    </row>
    <row r="22" spans="1:6" s="375" customFormat="1" hidden="1">
      <c r="A22" s="371">
        <f>+A21+0.1</f>
        <v>3.1</v>
      </c>
      <c r="B22" s="372" t="s">
        <v>222</v>
      </c>
      <c r="C22" s="372"/>
      <c r="D22" s="373"/>
      <c r="E22" s="374"/>
      <c r="F22" s="376"/>
    </row>
    <row r="23" spans="1:6" s="375" customFormat="1">
      <c r="A23" s="371">
        <v>3.1</v>
      </c>
      <c r="B23" s="372" t="s">
        <v>223</v>
      </c>
      <c r="C23" s="372"/>
      <c r="D23" s="373">
        <v>6261.2</v>
      </c>
      <c r="E23" s="374"/>
      <c r="F23" s="376"/>
    </row>
    <row r="24" spans="1:6" ht="18.75" customHeight="1">
      <c r="A24" s="60">
        <f>+A21+1</f>
        <v>4</v>
      </c>
      <c r="B24" s="13" t="s">
        <v>224</v>
      </c>
      <c r="C24" s="396"/>
      <c r="D24" s="403">
        <f>+'[5]Komunal '!N20</f>
        <v>35.9</v>
      </c>
      <c r="E24" s="239"/>
      <c r="F24" s="148"/>
    </row>
    <row r="25" spans="1:6" ht="18.75" customHeight="1">
      <c r="A25" s="60">
        <f>+A24+1</f>
        <v>5</v>
      </c>
      <c r="B25" s="13" t="s">
        <v>8</v>
      </c>
      <c r="C25" s="396"/>
      <c r="D25" s="235">
        <v>4440</v>
      </c>
      <c r="E25" s="239"/>
      <c r="F25" s="148"/>
    </row>
    <row r="26" spans="1:6" ht="18.75" hidden="1" customHeight="1">
      <c r="A26" s="60">
        <f t="shared" ref="A26:A27" si="0">+A25+1</f>
        <v>6</v>
      </c>
      <c r="B26" s="13" t="s">
        <v>60</v>
      </c>
      <c r="C26" s="396"/>
      <c r="D26" s="403">
        <f>+'[5]Komunal '!M28</f>
        <v>0</v>
      </c>
      <c r="E26" s="239"/>
      <c r="F26" s="148"/>
    </row>
    <row r="27" spans="1:6" ht="18.75" hidden="1" customHeight="1">
      <c r="A27" s="60">
        <f t="shared" si="0"/>
        <v>7</v>
      </c>
      <c r="B27" s="13" t="s">
        <v>114</v>
      </c>
      <c r="C27" s="396"/>
      <c r="D27" s="235"/>
      <c r="E27" s="239"/>
      <c r="F27" s="148"/>
    </row>
    <row r="28" spans="1:6" ht="18.75" hidden="1" customHeight="1">
      <c r="A28" s="60">
        <f>+A27+1</f>
        <v>8</v>
      </c>
      <c r="B28" s="13" t="s">
        <v>69</v>
      </c>
      <c r="C28" s="396"/>
      <c r="D28" s="235"/>
      <c r="E28" s="239"/>
      <c r="F28" s="148"/>
    </row>
    <row r="29" spans="1:6" ht="18.75" customHeight="1">
      <c r="A29" s="60">
        <v>6</v>
      </c>
      <c r="B29" s="13" t="s">
        <v>120</v>
      </c>
      <c r="C29" s="396"/>
      <c r="D29" s="403">
        <f>SUM(D30:D31)</f>
        <v>5900</v>
      </c>
      <c r="E29" s="239"/>
      <c r="F29" s="148"/>
    </row>
    <row r="30" spans="1:6" s="375" customFormat="1">
      <c r="A30" s="371">
        <v>6.1</v>
      </c>
      <c r="B30" s="372" t="s">
        <v>70</v>
      </c>
      <c r="C30" s="372"/>
      <c r="D30" s="404">
        <f>+D73</f>
        <v>5900</v>
      </c>
      <c r="E30" s="374"/>
      <c r="F30" s="376"/>
    </row>
    <row r="31" spans="1:6" s="375" customFormat="1" hidden="1">
      <c r="A31" s="371">
        <f>+A30+0.1</f>
        <v>6.1999999999999993</v>
      </c>
      <c r="B31" s="372" t="s">
        <v>71</v>
      </c>
      <c r="C31" s="372"/>
      <c r="D31" s="373"/>
      <c r="E31" s="374"/>
      <c r="F31" s="376"/>
    </row>
    <row r="32" spans="1:6" ht="18.75" customHeight="1">
      <c r="A32" s="60">
        <f>+A29+1</f>
        <v>7</v>
      </c>
      <c r="B32" s="13" t="s">
        <v>9</v>
      </c>
      <c r="C32" s="396"/>
      <c r="D32" s="235">
        <v>40</v>
      </c>
      <c r="E32" s="239"/>
      <c r="F32" s="148" t="s">
        <v>323</v>
      </c>
    </row>
    <row r="33" spans="1:14" ht="18.75" hidden="1" customHeight="1">
      <c r="A33" s="60">
        <f>+A32+1</f>
        <v>8</v>
      </c>
      <c r="B33" s="13" t="s">
        <v>283</v>
      </c>
      <c r="C33" s="396"/>
      <c r="D33" s="235"/>
      <c r="E33" s="239"/>
      <c r="F33" s="148" t="s">
        <v>190</v>
      </c>
    </row>
    <row r="34" spans="1:14">
      <c r="A34" s="51"/>
      <c r="B34" s="83" t="s">
        <v>27</v>
      </c>
      <c r="C34" s="399"/>
      <c r="D34" s="459">
        <f>SUM(D17:D18,D21,D24:D29,D32:D33)</f>
        <v>122562.09999999999</v>
      </c>
      <c r="E34" s="401"/>
    </row>
    <row r="35" spans="1:14" ht="15.75" hidden="1" customHeight="1">
      <c r="A35" s="28"/>
      <c r="B35" s="51"/>
      <c r="C35" s="396"/>
      <c r="D35" s="235"/>
      <c r="E35" s="235"/>
    </row>
    <row r="36" spans="1:14" ht="20.25">
      <c r="A36" s="51" t="s">
        <v>10</v>
      </c>
      <c r="B36" s="378" t="s">
        <v>134</v>
      </c>
      <c r="C36" s="400"/>
      <c r="D36" s="402"/>
      <c r="E36" s="402"/>
    </row>
    <row r="37" spans="1:14" ht="18.75" customHeight="1">
      <c r="A37" s="60">
        <v>1</v>
      </c>
      <c r="B37" s="13" t="s">
        <v>11</v>
      </c>
      <c r="C37" s="396"/>
      <c r="D37" s="403">
        <f>+Ashkhatavardz!O9</f>
        <v>82375.8</v>
      </c>
      <c r="E37" s="239"/>
      <c r="F37" s="148"/>
    </row>
    <row r="38" spans="1:14" s="375" customFormat="1">
      <c r="A38" s="371">
        <f>+A37+0.1</f>
        <v>1.1000000000000001</v>
      </c>
      <c r="B38" s="372" t="s">
        <v>115</v>
      </c>
      <c r="C38" s="372"/>
      <c r="D38" s="373">
        <v>2298</v>
      </c>
      <c r="E38" s="374"/>
      <c r="F38" s="376"/>
    </row>
    <row r="39" spans="1:14" s="375" customFormat="1">
      <c r="A39" s="371">
        <f>+A38+0.1</f>
        <v>1.2000000000000002</v>
      </c>
      <c r="B39" s="372" t="s">
        <v>248</v>
      </c>
      <c r="C39" s="372"/>
      <c r="D39" s="373">
        <f>+Ashkhatavardz!M7</f>
        <v>5056.6464000000005</v>
      </c>
      <c r="E39" s="374"/>
      <c r="F39" s="376"/>
      <c r="G39" s="375" t="s">
        <v>215</v>
      </c>
    </row>
    <row r="40" spans="1:14" ht="18.75" customHeight="1">
      <c r="A40" s="60">
        <f>+A37+1</f>
        <v>2</v>
      </c>
      <c r="B40" s="13" t="s">
        <v>14</v>
      </c>
      <c r="C40" s="396"/>
      <c r="D40" s="403">
        <f>+'Snund ev finans. pastaci'!E12-377-'Dramakan hosqer'!C90</f>
        <v>21245.8</v>
      </c>
      <c r="E40" s="239"/>
      <c r="F40" s="148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16645.8</v>
      </c>
      <c r="N40" s="5" t="s">
        <v>216</v>
      </c>
    </row>
    <row r="41" spans="1:14" ht="15" customHeight="1">
      <c r="A41" s="60">
        <f>+A40+1</f>
        <v>3</v>
      </c>
      <c r="B41" s="13" t="s">
        <v>13</v>
      </c>
      <c r="C41" s="396"/>
      <c r="D41" s="403">
        <f>+'Komunal '!F20</f>
        <v>3484.4</v>
      </c>
      <c r="E41" s="239"/>
      <c r="F41" s="235">
        <f>+D41-'Komunal '!F27</f>
        <v>0</v>
      </c>
      <c r="L41" s="5">
        <f>+'Snund ev finans. pastaci'!E8+'Snund ev finans. pastaci'!E9</f>
        <v>16645.8</v>
      </c>
    </row>
    <row r="42" spans="1:14" ht="15" customHeight="1">
      <c r="A42" s="60">
        <f t="shared" ref="A42:A46" si="1">+A41+1</f>
        <v>4</v>
      </c>
      <c r="B42" s="13" t="s">
        <v>12</v>
      </c>
      <c r="C42" s="396"/>
      <c r="D42" s="403">
        <f>+'Komunal '!J20</f>
        <v>3530.7</v>
      </c>
      <c r="E42" s="239"/>
      <c r="F42" s="235">
        <f>+D42-'Komunal '!J27</f>
        <v>0</v>
      </c>
      <c r="L42" s="83">
        <f>+L41+L40*0.8</f>
        <v>29962.44</v>
      </c>
    </row>
    <row r="43" spans="1:14" ht="15" customHeight="1">
      <c r="A43" s="60">
        <f t="shared" si="1"/>
        <v>5</v>
      </c>
      <c r="B43" s="13" t="s">
        <v>15</v>
      </c>
      <c r="C43" s="396"/>
      <c r="D43" s="403">
        <f>+'Komunal '!O20</f>
        <v>940.6</v>
      </c>
      <c r="E43" s="239"/>
      <c r="F43" s="235">
        <f>+D43-'Komunal '!O27</f>
        <v>0</v>
      </c>
    </row>
    <row r="44" spans="1:14" ht="15" customHeight="1">
      <c r="A44" s="60">
        <f t="shared" si="1"/>
        <v>6</v>
      </c>
      <c r="B44" s="13" t="s">
        <v>16</v>
      </c>
      <c r="C44" s="396"/>
      <c r="D44" s="235">
        <v>130.19999999999999</v>
      </c>
      <c r="E44" s="239"/>
      <c r="F44" s="148"/>
    </row>
    <row r="45" spans="1:14" ht="15" customHeight="1">
      <c r="A45" s="60">
        <f t="shared" si="1"/>
        <v>7</v>
      </c>
      <c r="B45" s="13" t="s">
        <v>17</v>
      </c>
      <c r="C45" s="396"/>
      <c r="D45" s="235">
        <v>24</v>
      </c>
      <c r="E45" s="239"/>
      <c r="F45" s="148"/>
    </row>
    <row r="46" spans="1:14" ht="17.25" customHeight="1">
      <c r="A46" s="60">
        <f t="shared" si="1"/>
        <v>8</v>
      </c>
      <c r="B46" s="13" t="s">
        <v>18</v>
      </c>
      <c r="C46" s="396"/>
      <c r="D46" s="403">
        <f>SUM(D47:D49)</f>
        <v>186.9</v>
      </c>
      <c r="E46" s="239"/>
      <c r="F46" s="148"/>
    </row>
    <row r="47" spans="1:14" s="375" customFormat="1" ht="15.75" customHeight="1">
      <c r="A47" s="371">
        <f>+A46+0.1</f>
        <v>8.1</v>
      </c>
      <c r="B47" s="372" t="s">
        <v>19</v>
      </c>
      <c r="C47" s="372"/>
      <c r="D47" s="373">
        <v>57.6</v>
      </c>
      <c r="E47" s="374"/>
      <c r="F47" s="376"/>
    </row>
    <row r="48" spans="1:14" s="375" customFormat="1" ht="15.75" customHeight="1">
      <c r="A48" s="371">
        <f>+A47+0.1</f>
        <v>8.1999999999999993</v>
      </c>
      <c r="B48" s="372" t="s">
        <v>20</v>
      </c>
      <c r="C48" s="372"/>
      <c r="D48" s="373">
        <v>9.3000000000000007</v>
      </c>
      <c r="E48" s="374"/>
      <c r="F48" s="376"/>
    </row>
    <row r="49" spans="1:11" s="375" customFormat="1" ht="15.75" customHeight="1">
      <c r="A49" s="371">
        <f>+A48+0.1</f>
        <v>8.2999999999999989</v>
      </c>
      <c r="B49" s="372" t="s">
        <v>21</v>
      </c>
      <c r="C49" s="372"/>
      <c r="D49" s="373">
        <v>120</v>
      </c>
      <c r="E49" s="374"/>
      <c r="F49" s="376"/>
    </row>
    <row r="50" spans="1:11" ht="15.75" customHeight="1">
      <c r="A50" s="60">
        <f>+A46+1</f>
        <v>9</v>
      </c>
      <c r="B50" s="13" t="s">
        <v>22</v>
      </c>
      <c r="C50" s="396"/>
      <c r="D50" s="235">
        <v>24</v>
      </c>
      <c r="E50" s="239"/>
      <c r="F50" s="148" t="s">
        <v>240</v>
      </c>
    </row>
    <row r="51" spans="1:11" ht="15" customHeight="1">
      <c r="A51" s="60">
        <f>+A50+1</f>
        <v>10</v>
      </c>
      <c r="B51" s="13" t="s">
        <v>28</v>
      </c>
      <c r="C51" s="396"/>
      <c r="D51" s="235">
        <v>1323</v>
      </c>
      <c r="E51" s="239"/>
      <c r="F51" s="148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5" customHeight="1">
      <c r="A52" s="60">
        <f t="shared" ref="A52:A71" si="2">+A51+1</f>
        <v>11</v>
      </c>
      <c r="B52" s="13" t="s">
        <v>23</v>
      </c>
      <c r="C52" s="396"/>
      <c r="D52" s="235">
        <v>251.1</v>
      </c>
      <c r="E52" s="239"/>
      <c r="F52" s="235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5" customHeight="1">
      <c r="A53" s="60">
        <f t="shared" si="2"/>
        <v>12</v>
      </c>
      <c r="B53" s="13" t="s">
        <v>72</v>
      </c>
      <c r="C53" s="396"/>
      <c r="D53" s="235">
        <v>645</v>
      </c>
      <c r="E53" s="239"/>
      <c r="F53" s="235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5" customHeight="1">
      <c r="A54" s="60">
        <f t="shared" si="2"/>
        <v>13</v>
      </c>
      <c r="B54" s="13" t="s">
        <v>46</v>
      </c>
      <c r="C54" s="396"/>
      <c r="D54" s="235">
        <v>645</v>
      </c>
      <c r="E54" s="239"/>
      <c r="F54" s="235"/>
    </row>
    <row r="55" spans="1:11" ht="15" customHeight="1">
      <c r="A55" s="60">
        <f t="shared" si="2"/>
        <v>14</v>
      </c>
      <c r="B55" s="13" t="s">
        <v>116</v>
      </c>
      <c r="C55" s="396"/>
      <c r="D55" s="235">
        <v>110</v>
      </c>
      <c r="E55" s="239"/>
      <c r="F55" s="235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5" customHeight="1">
      <c r="A56" s="60">
        <f t="shared" si="2"/>
        <v>15</v>
      </c>
      <c r="B56" s="13" t="s">
        <v>117</v>
      </c>
      <c r="C56" s="396"/>
      <c r="D56" s="235">
        <v>116</v>
      </c>
      <c r="E56" s="239"/>
      <c r="F56" s="148"/>
    </row>
    <row r="57" spans="1:11" ht="14.25" customHeight="1">
      <c r="A57" s="60">
        <f t="shared" si="2"/>
        <v>16</v>
      </c>
      <c r="B57" s="13" t="s">
        <v>24</v>
      </c>
      <c r="C57" s="396"/>
      <c r="D57" s="235">
        <v>800</v>
      </c>
      <c r="E57" s="239"/>
      <c r="F57" s="148"/>
    </row>
    <row r="58" spans="1:11" ht="18.75" customHeight="1">
      <c r="A58" s="60">
        <f t="shared" si="2"/>
        <v>17</v>
      </c>
      <c r="B58" s="13" t="s">
        <v>25</v>
      </c>
      <c r="C58" s="396"/>
      <c r="D58" s="235">
        <v>97.4</v>
      </c>
      <c r="E58" s="239"/>
      <c r="F58" s="148"/>
    </row>
    <row r="59" spans="1:11" ht="18.75" hidden="1" customHeight="1">
      <c r="A59" s="60">
        <f t="shared" si="2"/>
        <v>18</v>
      </c>
      <c r="B59" s="13" t="s">
        <v>64</v>
      </c>
      <c r="C59" s="396"/>
      <c r="D59" s="235"/>
      <c r="E59" s="239"/>
      <c r="F59" s="148"/>
    </row>
    <row r="60" spans="1:11" ht="18.75" hidden="1" customHeight="1">
      <c r="A60" s="60">
        <f t="shared" si="2"/>
        <v>19</v>
      </c>
      <c r="B60" s="13" t="s">
        <v>51</v>
      </c>
      <c r="C60" s="396"/>
      <c r="D60" s="235">
        <f>+D26</f>
        <v>0</v>
      </c>
      <c r="E60" s="239"/>
      <c r="F60" s="148"/>
    </row>
    <row r="61" spans="1:11" ht="15.75" customHeight="1">
      <c r="A61" s="60">
        <v>18</v>
      </c>
      <c r="B61" s="13" t="s">
        <v>43</v>
      </c>
      <c r="C61" s="396"/>
      <c r="D61" s="235">
        <v>108</v>
      </c>
      <c r="E61" s="239"/>
      <c r="F61" s="148"/>
    </row>
    <row r="62" spans="1:11" ht="15.75" customHeight="1">
      <c r="A62" s="60">
        <v>19</v>
      </c>
      <c r="B62" s="13" t="s">
        <v>73</v>
      </c>
      <c r="C62" s="396"/>
      <c r="D62" s="235">
        <v>30</v>
      </c>
      <c r="E62" s="239"/>
      <c r="F62" s="148"/>
    </row>
    <row r="63" spans="1:11" ht="15.75" customHeight="1">
      <c r="A63" s="60">
        <v>20</v>
      </c>
      <c r="B63" s="13" t="s">
        <v>74</v>
      </c>
      <c r="C63" s="396"/>
      <c r="D63" s="235">
        <v>117</v>
      </c>
      <c r="E63" s="239"/>
      <c r="F63" s="148"/>
    </row>
    <row r="64" spans="1:11" ht="15.75" customHeight="1">
      <c r="A64" s="60">
        <f t="shared" si="2"/>
        <v>21</v>
      </c>
      <c r="B64" s="13" t="s">
        <v>44</v>
      </c>
      <c r="C64" s="396"/>
      <c r="D64" s="235">
        <v>6</v>
      </c>
      <c r="E64" s="239"/>
      <c r="F64" s="148"/>
    </row>
    <row r="65" spans="1:7" ht="15" customHeight="1">
      <c r="A65" s="60">
        <f t="shared" si="2"/>
        <v>22</v>
      </c>
      <c r="B65" s="13" t="s">
        <v>118</v>
      </c>
      <c r="C65" s="396"/>
      <c r="D65" s="235">
        <v>29.4</v>
      </c>
      <c r="E65" s="239"/>
      <c r="F65" s="148"/>
    </row>
    <row r="66" spans="1:7" ht="18.75" hidden="1" customHeight="1">
      <c r="A66" s="60">
        <f t="shared" si="2"/>
        <v>23</v>
      </c>
      <c r="B66" s="13" t="s">
        <v>45</v>
      </c>
      <c r="C66" s="396"/>
      <c r="D66" s="235"/>
      <c r="E66" s="239"/>
      <c r="F66" s="148"/>
    </row>
    <row r="67" spans="1:7" ht="15.75" customHeight="1">
      <c r="A67" s="60">
        <v>23</v>
      </c>
      <c r="B67" s="13" t="s">
        <v>61</v>
      </c>
      <c r="C67" s="396"/>
      <c r="D67" s="235">
        <f>+D19</f>
        <v>72</v>
      </c>
      <c r="E67" s="239"/>
      <c r="F67" s="148"/>
    </row>
    <row r="68" spans="1:7" ht="18.75" hidden="1" customHeight="1">
      <c r="A68" s="60">
        <f t="shared" si="2"/>
        <v>24</v>
      </c>
      <c r="B68" s="13"/>
      <c r="C68" s="396"/>
      <c r="D68" s="235"/>
      <c r="E68" s="239"/>
      <c r="F68" s="148"/>
    </row>
    <row r="69" spans="1:7" ht="18.75" hidden="1" customHeight="1">
      <c r="A69" s="60">
        <f t="shared" si="2"/>
        <v>25</v>
      </c>
      <c r="B69" s="13"/>
      <c r="C69" s="396"/>
      <c r="D69" s="235"/>
      <c r="E69" s="239"/>
      <c r="F69" s="148" t="s">
        <v>324</v>
      </c>
    </row>
    <row r="70" spans="1:7" ht="18.75" hidden="1" customHeight="1">
      <c r="A70" s="60">
        <f t="shared" si="2"/>
        <v>26</v>
      </c>
      <c r="B70" s="13" t="s">
        <v>212</v>
      </c>
      <c r="C70" s="396"/>
      <c r="D70" s="235"/>
      <c r="E70" s="239"/>
      <c r="F70" s="148"/>
    </row>
    <row r="71" spans="1:7" ht="18.75" hidden="1" customHeight="1">
      <c r="A71" s="60">
        <f t="shared" si="2"/>
        <v>27</v>
      </c>
      <c r="B71" s="13" t="s">
        <v>211</v>
      </c>
      <c r="C71" s="396"/>
      <c r="D71" s="235"/>
      <c r="E71" s="239"/>
      <c r="F71" s="148"/>
    </row>
    <row r="72" spans="1:7" ht="15.75" customHeight="1">
      <c r="A72" s="60">
        <v>24</v>
      </c>
      <c r="B72" s="13" t="s">
        <v>26</v>
      </c>
      <c r="C72" s="396"/>
      <c r="D72" s="235">
        <v>5900</v>
      </c>
      <c r="E72" s="239"/>
      <c r="F72" s="148"/>
    </row>
    <row r="73" spans="1:7" s="375" customFormat="1" ht="18" customHeight="1">
      <c r="A73" s="371">
        <f>+A72+0.1</f>
        <v>24.1</v>
      </c>
      <c r="B73" s="372" t="s">
        <v>75</v>
      </c>
      <c r="C73" s="372"/>
      <c r="D73" s="373">
        <v>5900</v>
      </c>
      <c r="E73" s="374"/>
      <c r="F73" s="376"/>
    </row>
    <row r="74" spans="1:7" ht="18.75" hidden="1" customHeight="1">
      <c r="A74" s="60">
        <f>+A72+1</f>
        <v>25</v>
      </c>
      <c r="B74" s="13" t="s">
        <v>76</v>
      </c>
      <c r="C74" s="396"/>
      <c r="D74" s="235"/>
      <c r="E74" s="239"/>
      <c r="F74" s="148"/>
    </row>
    <row r="75" spans="1:7" ht="18.75" customHeight="1">
      <c r="A75" s="60">
        <v>25</v>
      </c>
      <c r="B75" s="13" t="s">
        <v>65</v>
      </c>
      <c r="C75" s="396"/>
      <c r="D75" s="235">
        <v>369.8</v>
      </c>
      <c r="E75" s="239"/>
      <c r="F75" s="148"/>
    </row>
    <row r="76" spans="1:7" ht="15" customHeight="1">
      <c r="A76" s="28"/>
      <c r="B76" s="83" t="s">
        <v>29</v>
      </c>
      <c r="C76" s="399"/>
      <c r="D76" s="459">
        <f>SUM(D37,D40:D46,D50:D72,D74:D75)</f>
        <v>122562.09999999999</v>
      </c>
      <c r="E76" s="401"/>
      <c r="F76" s="471">
        <f>+D34-D76</f>
        <v>0</v>
      </c>
      <c r="G76" s="472"/>
    </row>
    <row r="77" spans="1:7" ht="37.5" customHeight="1">
      <c r="B77" s="54"/>
      <c r="C77" s="44"/>
    </row>
    <row r="78" spans="1:7" ht="16.5" hidden="1" customHeight="1">
      <c r="B78" s="209" t="s">
        <v>2</v>
      </c>
      <c r="C78" s="234"/>
      <c r="D78" s="232" t="s">
        <v>327</v>
      </c>
      <c r="E78" s="234"/>
    </row>
    <row r="79" spans="1:7" ht="15.75" hidden="1" customHeight="1">
      <c r="B79" s="54"/>
      <c r="D79" s="233" t="s">
        <v>91</v>
      </c>
      <c r="E79" s="240"/>
    </row>
    <row r="80" spans="1:7" ht="19.5" hidden="1" customHeight="1">
      <c r="B80" s="209" t="s">
        <v>6</v>
      </c>
      <c r="C80" s="232"/>
      <c r="D80" s="232" t="s">
        <v>328</v>
      </c>
      <c r="E80" s="232"/>
    </row>
    <row r="81" spans="1:6" ht="13.5" hidden="1" customHeight="1">
      <c r="D81" s="233" t="s">
        <v>91</v>
      </c>
      <c r="E81" s="240"/>
    </row>
    <row r="82" spans="1:6" hidden="1">
      <c r="B82" s="44" t="s">
        <v>185</v>
      </c>
    </row>
    <row r="83" spans="1:6" s="208" customFormat="1" ht="109.5" customHeight="1">
      <c r="A83" s="251" t="s">
        <v>200</v>
      </c>
      <c r="D83" s="249"/>
      <c r="E83" s="250" t="s">
        <v>217</v>
      </c>
      <c r="F83" s="377"/>
    </row>
    <row r="84" spans="1:6" ht="40.5" customHeight="1">
      <c r="B84" s="58"/>
      <c r="C84" s="42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0"/>
  <sheetViews>
    <sheetView tabSelected="1" view="pageBreakPreview" topLeftCell="A63" zoomScaleSheetLayoutView="100" workbookViewId="0">
      <selection activeCell="B100" sqref="B100"/>
    </sheetView>
  </sheetViews>
  <sheetFormatPr defaultColWidth="9.140625" defaultRowHeight="13.5"/>
  <cols>
    <col min="1" max="1" width="6.5703125" style="43" customWidth="1"/>
    <col min="2" max="2" width="84.7109375" style="194" customWidth="1"/>
    <col min="3" max="3" width="20" style="43" customWidth="1"/>
    <col min="4" max="4" width="4.85546875" style="43" customWidth="1"/>
    <col min="5" max="5" width="20.7109375" style="56" hidden="1" customWidth="1"/>
    <col min="6" max="6" width="9.7109375" style="44" hidden="1" customWidth="1"/>
    <col min="7" max="7" width="11.42578125" style="44" hidden="1" customWidth="1"/>
    <col min="8" max="12" width="0" style="43" hidden="1" customWidth="1"/>
    <col min="13" max="16384" width="9.140625" style="43"/>
  </cols>
  <sheetData>
    <row r="1" spans="1:10" s="41" customFormat="1" ht="17.25">
      <c r="A1" s="244"/>
      <c r="B1" s="245"/>
      <c r="C1" s="448" t="s">
        <v>183</v>
      </c>
      <c r="D1" s="449">
        <f>+'Ekamut-caxs'!E1+1</f>
        <v>196</v>
      </c>
      <c r="E1" s="54"/>
      <c r="F1" s="28"/>
      <c r="G1" s="28"/>
    </row>
    <row r="2" spans="1:10" s="41" customFormat="1" ht="17.25">
      <c r="A2" s="244"/>
      <c r="B2" s="246"/>
      <c r="C2" s="448" t="s">
        <v>39</v>
      </c>
      <c r="D2" s="450"/>
      <c r="E2" s="54"/>
      <c r="F2" s="28"/>
      <c r="G2" s="28"/>
    </row>
    <row r="3" spans="1:10" s="41" customFormat="1" ht="17.25">
      <c r="A3" s="244"/>
      <c r="B3" s="246"/>
      <c r="C3" s="448" t="s">
        <v>208</v>
      </c>
      <c r="D3" s="450"/>
      <c r="E3" s="54"/>
      <c r="F3" s="28"/>
      <c r="G3" s="28"/>
    </row>
    <row r="4" spans="1:10" s="41" customFormat="1" ht="17.25">
      <c r="A4" s="244"/>
      <c r="B4" s="246"/>
      <c r="C4" s="448" t="s">
        <v>246</v>
      </c>
      <c r="D4" s="451"/>
      <c r="E4" s="54"/>
      <c r="F4" s="28"/>
      <c r="G4" s="28"/>
    </row>
    <row r="5" spans="1:10" s="41" customFormat="1" ht="17.25">
      <c r="A5" s="244"/>
      <c r="B5" s="246"/>
      <c r="C5" s="448" t="s">
        <v>209</v>
      </c>
      <c r="D5" s="451"/>
      <c r="E5" s="54"/>
      <c r="F5" s="28"/>
      <c r="G5" s="28"/>
    </row>
    <row r="6" spans="1:10" s="41" customFormat="1" ht="17.25">
      <c r="A6" s="244"/>
      <c r="B6" s="246"/>
      <c r="C6" s="448"/>
      <c r="D6" s="451"/>
      <c r="E6" s="54"/>
      <c r="F6" s="28"/>
      <c r="G6" s="28"/>
    </row>
    <row r="7" spans="1:10" s="41" customFormat="1" ht="17.25">
      <c r="A7" s="244"/>
      <c r="B7" s="405"/>
      <c r="C7" s="452" t="s">
        <v>278</v>
      </c>
      <c r="D7" s="449">
        <f>+'Ekamut-caxs'!E7+1</f>
        <v>198</v>
      </c>
      <c r="E7" s="369"/>
      <c r="F7" s="54"/>
      <c r="G7" s="28"/>
      <c r="H7" s="28"/>
      <c r="I7" s="28"/>
      <c r="J7" s="28"/>
    </row>
    <row r="8" spans="1:10" s="41" customFormat="1" ht="17.25">
      <c r="A8" s="244"/>
      <c r="B8" s="244"/>
      <c r="C8" s="453" t="s">
        <v>39</v>
      </c>
      <c r="D8" s="454"/>
      <c r="E8" s="338"/>
      <c r="F8" s="54"/>
      <c r="G8" s="28"/>
      <c r="H8" s="28"/>
      <c r="I8" s="28"/>
      <c r="J8" s="28"/>
    </row>
    <row r="9" spans="1:10" s="41" customFormat="1" ht="17.25">
      <c r="A9" s="244"/>
      <c r="B9" s="244"/>
      <c r="C9" s="453" t="s">
        <v>280</v>
      </c>
      <c r="D9" s="455"/>
      <c r="E9" s="338"/>
      <c r="F9" s="54"/>
      <c r="G9" s="28"/>
      <c r="H9" s="28"/>
      <c r="I9" s="28"/>
      <c r="J9" s="28"/>
    </row>
    <row r="10" spans="1:10" s="41" customFormat="1" ht="17.25">
      <c r="A10" s="244"/>
      <c r="B10" s="244"/>
      <c r="C10" s="456" t="str">
        <f>+'Ekamut-caxs'!D10</f>
        <v>«10» մայիսի, 2024թ.</v>
      </c>
      <c r="D10" s="455"/>
      <c r="E10" s="234"/>
      <c r="F10" s="54"/>
      <c r="G10" s="28"/>
      <c r="H10" s="28"/>
      <c r="I10" s="28"/>
      <c r="J10" s="28"/>
    </row>
    <row r="11" spans="1:10" s="41" customFormat="1" ht="17.25">
      <c r="A11" s="244"/>
      <c r="B11" s="246"/>
      <c r="C11" s="456" t="str">
        <f>+'Ekamut-caxs'!D11</f>
        <v xml:space="preserve">հ. 1706- Ա որոշմամբ </v>
      </c>
      <c r="D11" s="451"/>
      <c r="E11" s="54"/>
      <c r="F11" s="28"/>
      <c r="G11" s="28"/>
    </row>
    <row r="12" spans="1:10" s="41" customFormat="1" ht="12.75" customHeight="1">
      <c r="A12" s="244"/>
      <c r="B12" s="246"/>
      <c r="C12" s="237"/>
      <c r="E12" s="54"/>
      <c r="F12" s="28"/>
      <c r="G12" s="28"/>
    </row>
    <row r="13" spans="1:10" s="41" customFormat="1" ht="19.5" customHeight="1">
      <c r="A13" s="476" t="s">
        <v>40</v>
      </c>
      <c r="B13" s="476"/>
      <c r="C13" s="476"/>
      <c r="D13" s="476"/>
      <c r="E13" s="54"/>
      <c r="F13" s="28"/>
      <c r="G13" s="28"/>
    </row>
    <row r="14" spans="1:10" s="5" customFormat="1" ht="20.25">
      <c r="A14" s="474" t="s">
        <v>330</v>
      </c>
      <c r="B14" s="474"/>
      <c r="C14" s="474"/>
      <c r="D14" s="474"/>
      <c r="E14" s="55"/>
      <c r="F14" s="3"/>
      <c r="G14" s="3"/>
    </row>
    <row r="15" spans="1:10" s="5" customFormat="1" ht="18.75" customHeight="1">
      <c r="A15" s="475" t="s">
        <v>322</v>
      </c>
      <c r="B15" s="475"/>
      <c r="C15" s="475"/>
      <c r="D15" s="475"/>
      <c r="E15" s="54"/>
      <c r="F15" s="28"/>
      <c r="G15" s="28"/>
    </row>
    <row r="16" spans="1:10" s="5" customFormat="1" ht="11.25" customHeight="1">
      <c r="A16" s="394"/>
      <c r="B16" s="406"/>
      <c r="C16" s="394"/>
      <c r="D16" s="394"/>
      <c r="E16" s="54"/>
      <c r="F16" s="28"/>
      <c r="G16" s="28"/>
    </row>
    <row r="17" spans="1:7" s="41" customFormat="1" ht="15" customHeight="1">
      <c r="A17" s="244"/>
      <c r="B17" s="246"/>
      <c r="C17" s="407" t="s">
        <v>210</v>
      </c>
      <c r="D17" s="408"/>
      <c r="E17" s="54"/>
      <c r="F17" s="28"/>
      <c r="G17" s="28"/>
    </row>
    <row r="18" spans="1:7" s="44" customFormat="1" ht="31.5" customHeight="1" thickBot="1">
      <c r="A18" s="409" t="s">
        <v>3</v>
      </c>
      <c r="B18" s="410" t="s">
        <v>30</v>
      </c>
      <c r="C18" s="411" t="s">
        <v>41</v>
      </c>
      <c r="D18" s="412"/>
      <c r="E18" s="424">
        <f>+C19-C75</f>
        <v>1630.4000000000005</v>
      </c>
      <c r="G18" s="145" t="s">
        <v>206</v>
      </c>
    </row>
    <row r="19" spans="1:7" s="41" customFormat="1" ht="40.9" customHeight="1" thickBot="1">
      <c r="A19" s="413" t="s">
        <v>7</v>
      </c>
      <c r="B19" s="414" t="s">
        <v>31</v>
      </c>
      <c r="C19" s="135">
        <f>+'Dramakani hamematakan'!D6</f>
        <v>2758.8</v>
      </c>
      <c r="D19" s="415"/>
      <c r="E19" s="477" t="s">
        <v>207</v>
      </c>
      <c r="F19" s="477"/>
      <c r="G19" s="143"/>
    </row>
    <row r="20" spans="1:7" s="41" customFormat="1" ht="17.25">
      <c r="A20" s="413" t="s">
        <v>10</v>
      </c>
      <c r="B20" s="414" t="s">
        <v>79</v>
      </c>
      <c r="C20" s="135">
        <f>SUM(C21:C22,C24,C27:C33)</f>
        <v>117526.2</v>
      </c>
      <c r="D20" s="416"/>
      <c r="E20" s="54"/>
      <c r="F20" s="28"/>
      <c r="G20" s="28"/>
    </row>
    <row r="21" spans="1:7" s="41" customFormat="1" ht="18" customHeight="1">
      <c r="A21" s="34">
        <v>1</v>
      </c>
      <c r="B21" s="242" t="str">
        <f>+'Ekamut-caxs'!B17</f>
        <v>Սուբսիդիայից</v>
      </c>
      <c r="C21" s="134">
        <f>+'Ekamut-caxs'!D17</f>
        <v>105813</v>
      </c>
      <c r="D21" s="238"/>
      <c r="E21" s="54"/>
      <c r="F21" s="28"/>
      <c r="G21" s="28"/>
    </row>
    <row r="22" spans="1:7" s="41" customFormat="1" ht="18" customHeight="1">
      <c r="A22" s="34">
        <f>+A21+1</f>
        <v>2</v>
      </c>
      <c r="B22" s="242" t="str">
        <f>+'Ekamut-caxs'!B18</f>
        <v>Այլ նպաստներ բյուջեից, որից՝</v>
      </c>
      <c r="C22" s="134">
        <f>SUM(C23:C23)</f>
        <v>72</v>
      </c>
      <c r="D22" s="238"/>
      <c r="E22" s="54"/>
      <c r="F22" s="28"/>
      <c r="G22" s="28"/>
    </row>
    <row r="23" spans="1:7" s="392" customFormat="1" ht="15.75" customHeight="1">
      <c r="A23" s="380">
        <f>+A22+0.1</f>
        <v>2.1</v>
      </c>
      <c r="B23" s="381" t="str">
        <f>+'Ekamut-caxs'!B19</f>
        <v>վերապատրաստման գծով</v>
      </c>
      <c r="C23" s="382">
        <f>+'Ekamut-caxs'!D19</f>
        <v>72</v>
      </c>
      <c r="D23" s="389"/>
      <c r="E23" s="390"/>
      <c r="F23" s="391"/>
      <c r="G23" s="391"/>
    </row>
    <row r="24" spans="1:7" s="41" customFormat="1" ht="18" customHeight="1">
      <c r="A24" s="34">
        <f>+A22+1</f>
        <v>3</v>
      </c>
      <c r="B24" s="242" t="str">
        <f>+'Ekamut-caxs'!B21</f>
        <v>Դրամաշնորհներ բյուջեից, որից՝</v>
      </c>
      <c r="C24" s="134">
        <f>SUM(C25:C26)</f>
        <v>7161.2</v>
      </c>
      <c r="D24" s="238"/>
      <c r="E24" s="54"/>
      <c r="F24" s="28"/>
      <c r="G24" s="28"/>
    </row>
    <row r="25" spans="1:7" s="392" customFormat="1" ht="15.75" customHeight="1">
      <c r="A25" s="380">
        <v>3.1</v>
      </c>
      <c r="B25" s="381" t="str">
        <f>+'Ekamut-caxs'!B23</f>
        <v>զինծառայողների երեխաների գծով</v>
      </c>
      <c r="C25" s="383">
        <f>+'Ekamut-caxs'!D23</f>
        <v>6261.2</v>
      </c>
      <c r="D25" s="389"/>
      <c r="E25" s="390"/>
      <c r="F25" s="391"/>
      <c r="G25" s="391"/>
    </row>
    <row r="26" spans="1:7" s="392" customFormat="1" ht="15.75" customHeight="1">
      <c r="A26" s="380">
        <f>+A25+0.1</f>
        <v>3.2</v>
      </c>
      <c r="B26" s="381" t="s">
        <v>249</v>
      </c>
      <c r="C26" s="383">
        <f>+C77</f>
        <v>900</v>
      </c>
      <c r="D26" s="389"/>
      <c r="E26" s="390"/>
      <c r="F26" s="391"/>
      <c r="G26" s="391"/>
    </row>
    <row r="27" spans="1:7" s="41" customFormat="1" ht="18" customHeight="1">
      <c r="A27" s="34">
        <f>+A24+1</f>
        <v>4</v>
      </c>
      <c r="B27" s="242" t="str">
        <f>+'Ekamut-caxs'!B25</f>
        <v xml:space="preserve">Վճարովի ծառայություններից </v>
      </c>
      <c r="C27" s="134">
        <f>+'Ekamut-caxs'!D25</f>
        <v>4440</v>
      </c>
      <c r="D27" s="238"/>
      <c r="E27" s="54"/>
      <c r="F27" s="28"/>
      <c r="G27" s="28"/>
    </row>
    <row r="28" spans="1:7" s="41" customFormat="1" ht="18" hidden="1" customHeight="1">
      <c r="A28" s="34">
        <f t="shared" ref="A28:A31" si="0">+A27+1</f>
        <v>5</v>
      </c>
      <c r="B28" s="242" t="str">
        <f>+'Ekamut-caxs'!B26</f>
        <v>Սպասարկման և կոմունալ համավճարներից</v>
      </c>
      <c r="C28" s="133">
        <f>+'Ekamut-caxs'!D26</f>
        <v>0</v>
      </c>
      <c r="D28" s="238"/>
      <c r="E28" s="54"/>
      <c r="F28" s="28"/>
      <c r="G28" s="28"/>
    </row>
    <row r="29" spans="1:7" s="41" customFormat="1" ht="18" hidden="1" customHeight="1">
      <c r="A29" s="34">
        <f t="shared" si="0"/>
        <v>6</v>
      </c>
      <c r="B29" s="242" t="str">
        <f>+'Ekamut-caxs'!B27</f>
        <v>Ֆինանսական օգնությունից (օգնիր մանկապարտեզիդ)</v>
      </c>
      <c r="C29" s="134">
        <f>+'Ekamut-caxs'!D27</f>
        <v>0</v>
      </c>
      <c r="D29" s="238"/>
      <c r="E29" s="54"/>
      <c r="F29" s="28"/>
      <c r="G29" s="28"/>
    </row>
    <row r="30" spans="1:7" s="41" customFormat="1" ht="18" hidden="1" customHeight="1">
      <c r="A30" s="34">
        <f t="shared" si="0"/>
        <v>7</v>
      </c>
      <c r="B30" s="242" t="str">
        <f>+'Ekamut-caxs'!B28</f>
        <v>Չփոխանակվող գործարքներից (դրամաշնորհից)</v>
      </c>
      <c r="C30" s="134">
        <f>+'Ekamut-caxs'!D28</f>
        <v>0</v>
      </c>
      <c r="D30" s="238"/>
      <c r="E30" s="54"/>
      <c r="F30" s="28"/>
      <c r="G30" s="28"/>
    </row>
    <row r="31" spans="1:7" s="41" customFormat="1" ht="18" hidden="1" customHeight="1">
      <c r="A31" s="34">
        <f t="shared" si="0"/>
        <v>8</v>
      </c>
      <c r="B31" s="242" t="s">
        <v>32</v>
      </c>
      <c r="C31" s="133"/>
      <c r="D31" s="238"/>
      <c r="E31" s="54"/>
      <c r="F31" s="28"/>
      <c r="G31" s="28"/>
    </row>
    <row r="32" spans="1:7" s="41" customFormat="1" ht="18" customHeight="1">
      <c r="A32" s="34">
        <v>5</v>
      </c>
      <c r="B32" s="242" t="str">
        <f>+'Ekamut-caxs'!B32</f>
        <v>Բանկի տոկոսից</v>
      </c>
      <c r="C32" s="133">
        <f>+'Ekamut-caxs'!D32</f>
        <v>40</v>
      </c>
      <c r="D32" s="238"/>
      <c r="E32" s="54"/>
      <c r="F32" s="28"/>
      <c r="G32" s="28"/>
    </row>
    <row r="33" spans="1:7" s="41" customFormat="1" ht="18" hidden="1" customHeight="1">
      <c r="A33" s="34">
        <f>+A32+1</f>
        <v>6</v>
      </c>
      <c r="B33" s="242" t="str">
        <f>+'Ekamut-caxs'!B33</f>
        <v>Այլ եկամուտներ</v>
      </c>
      <c r="C33" s="133">
        <f>+'Ekamut-caxs'!D33</f>
        <v>0</v>
      </c>
      <c r="D33" s="238"/>
      <c r="E33" s="54" t="s">
        <v>325</v>
      </c>
      <c r="F33" s="28"/>
      <c r="G33" s="28"/>
    </row>
    <row r="34" spans="1:7" s="41" customFormat="1" ht="17.25">
      <c r="A34" s="413" t="s">
        <v>33</v>
      </c>
      <c r="B34" s="414" t="s">
        <v>80</v>
      </c>
      <c r="C34" s="135">
        <f>C35+C77+C89</f>
        <v>118254.39999999998</v>
      </c>
      <c r="D34" s="416"/>
      <c r="E34" s="148"/>
      <c r="F34" s="28"/>
      <c r="G34" s="28"/>
    </row>
    <row r="35" spans="1:7" s="41" customFormat="1" ht="17.25">
      <c r="A35" s="27" t="s">
        <v>53</v>
      </c>
      <c r="B35" s="414" t="s">
        <v>56</v>
      </c>
      <c r="C35" s="135">
        <f>SUM(C36,C39:C45,C49:C71,C75:C76)</f>
        <v>117354.39999999998</v>
      </c>
      <c r="D35" s="416"/>
      <c r="E35" s="54"/>
      <c r="F35" s="28"/>
      <c r="G35" s="28"/>
    </row>
    <row r="36" spans="1:7" s="41" customFormat="1" ht="18" customHeight="1">
      <c r="A36" s="34">
        <v>1</v>
      </c>
      <c r="B36" s="242" t="str">
        <f>+'Ekamut-caxs'!B37</f>
        <v>Աշխատավարձի գծով, որից՝</v>
      </c>
      <c r="C36" s="134">
        <f>+'Ekamut-caxs'!D37</f>
        <v>82375.8</v>
      </c>
      <c r="D36" s="238"/>
      <c r="E36" s="54"/>
      <c r="F36" s="28"/>
      <c r="G36" s="28"/>
    </row>
    <row r="37" spans="1:7" s="392" customFormat="1" ht="15.75" customHeight="1">
      <c r="A37" s="380">
        <f>+A36+0.1</f>
        <v>1.1000000000000001</v>
      </c>
      <c r="B37" s="381" t="str">
        <f>+'Ekamut-caxs'!B38</f>
        <v>վճարովի ծառայության գծով</v>
      </c>
      <c r="C37" s="382">
        <f>+'Ekamut-caxs'!D38</f>
        <v>2298</v>
      </c>
      <c r="D37" s="389"/>
      <c r="E37" s="390"/>
      <c r="F37" s="391"/>
      <c r="G37" s="391"/>
    </row>
    <row r="38" spans="1:7" s="392" customFormat="1" ht="15.75" customHeight="1">
      <c r="A38" s="380">
        <f>+A37+0.1</f>
        <v>1.2000000000000002</v>
      </c>
      <c r="B38" s="381" t="str">
        <f>+'Ekamut-caxs'!B39</f>
        <v>պարգևատրման գծով</v>
      </c>
      <c r="C38" s="382">
        <f>+'Ekamut-caxs'!D39</f>
        <v>5056.6464000000005</v>
      </c>
      <c r="D38" s="389"/>
      <c r="E38" s="390"/>
      <c r="F38" s="391"/>
      <c r="G38" s="391"/>
    </row>
    <row r="39" spans="1:7" s="41" customFormat="1" ht="18" customHeight="1">
      <c r="A39" s="34">
        <f>+A36+1</f>
        <v>2</v>
      </c>
      <c r="B39" s="242" t="str">
        <f>+'Ekamut-caxs'!B40</f>
        <v>Սննդի գծով</v>
      </c>
      <c r="C39" s="134">
        <f>+'Ekamut-caxs'!D40</f>
        <v>21245.8</v>
      </c>
      <c r="D39" s="238"/>
      <c r="E39" s="54"/>
      <c r="F39" s="28"/>
      <c r="G39" s="28"/>
    </row>
    <row r="40" spans="1:7" s="41" customFormat="1" ht="18" customHeight="1">
      <c r="A40" s="34">
        <f>+A39+1</f>
        <v>3</v>
      </c>
      <c r="B40" s="242" t="str">
        <f>+'Ekamut-caxs'!B41</f>
        <v>Ջեռուցման գծով</v>
      </c>
      <c r="C40" s="134">
        <f>+'Ekamut-caxs'!D41</f>
        <v>3484.4</v>
      </c>
      <c r="D40" s="238"/>
      <c r="E40" s="54">
        <f>+C40-'Komunal '!F27</f>
        <v>0</v>
      </c>
      <c r="F40" s="28"/>
      <c r="G40" s="28"/>
    </row>
    <row r="41" spans="1:7" s="41" customFormat="1" ht="18" customHeight="1">
      <c r="A41" s="34">
        <f t="shared" ref="A41:A45" si="1">+A40+1</f>
        <v>4</v>
      </c>
      <c r="B41" s="242" t="str">
        <f>+'Ekamut-caxs'!B42</f>
        <v>Էլեկտրաէներգիայի գծով</v>
      </c>
      <c r="C41" s="134">
        <f>+'Ekamut-caxs'!D42</f>
        <v>3530.7</v>
      </c>
      <c r="D41" s="238"/>
      <c r="E41" s="54">
        <f>+C41-'Komunal '!J27</f>
        <v>0</v>
      </c>
      <c r="F41" s="28"/>
      <c r="G41" s="28"/>
    </row>
    <row r="42" spans="1:7" s="41" customFormat="1" ht="18" customHeight="1">
      <c r="A42" s="34">
        <f t="shared" si="1"/>
        <v>5</v>
      </c>
      <c r="B42" s="242" t="str">
        <f>+'Ekamut-caxs'!B43</f>
        <v>Ջրմուղ-կոյուղու գծով</v>
      </c>
      <c r="C42" s="134">
        <f>+'Komunal '!M27</f>
        <v>904.7</v>
      </c>
      <c r="D42" s="238"/>
      <c r="E42" s="54">
        <f>+C42-'Komunal '!M27</f>
        <v>0</v>
      </c>
      <c r="F42" s="28"/>
      <c r="G42" s="28"/>
    </row>
    <row r="43" spans="1:7" s="41" customFormat="1" ht="18" customHeight="1">
      <c r="A43" s="34">
        <f t="shared" si="1"/>
        <v>6</v>
      </c>
      <c r="B43" s="242" t="str">
        <f>+'Ekamut-caxs'!B44</f>
        <v>Աղբահանության գծով</v>
      </c>
      <c r="C43" s="134">
        <f>+'Ekamut-caxs'!D44</f>
        <v>130.19999999999999</v>
      </c>
      <c r="D43" s="238"/>
      <c r="E43" s="54"/>
      <c r="F43" s="28"/>
      <c r="G43" s="28"/>
    </row>
    <row r="44" spans="1:7" s="41" customFormat="1" ht="18" customHeight="1">
      <c r="A44" s="34">
        <f t="shared" si="1"/>
        <v>7</v>
      </c>
      <c r="B44" s="242" t="str">
        <f>+'Ekamut-caxs'!B45</f>
        <v>Ախտաբանության գծով</v>
      </c>
      <c r="C44" s="134">
        <f>+'Ekamut-caxs'!D45</f>
        <v>24</v>
      </c>
      <c r="D44" s="238"/>
      <c r="E44" s="54"/>
      <c r="F44" s="28"/>
      <c r="G44" s="28"/>
    </row>
    <row r="45" spans="1:7" s="41" customFormat="1" ht="18" customHeight="1">
      <c r="A45" s="34">
        <f t="shared" si="1"/>
        <v>8</v>
      </c>
      <c r="B45" s="242" t="str">
        <f>+'Ekamut-caxs'!B46</f>
        <v>Կապի գծով, այդ թվում`</v>
      </c>
      <c r="C45" s="134">
        <f>SUM(C46:C48)</f>
        <v>186.9</v>
      </c>
      <c r="D45" s="238"/>
      <c r="E45" s="54"/>
      <c r="F45" s="28"/>
      <c r="G45" s="28"/>
    </row>
    <row r="46" spans="1:7" s="392" customFormat="1" ht="15.75" customHeight="1">
      <c r="A46" s="380">
        <f>+A45+0.1</f>
        <v>8.1</v>
      </c>
      <c r="B46" s="381" t="str">
        <f>+'Ekamut-caxs'!B47</f>
        <v>բաժանորդային վճար</v>
      </c>
      <c r="C46" s="383">
        <f>+'Ekamut-caxs'!D47</f>
        <v>57.6</v>
      </c>
      <c r="D46" s="389"/>
      <c r="E46" s="390"/>
      <c r="F46" s="391"/>
      <c r="G46" s="391"/>
    </row>
    <row r="47" spans="1:7" s="392" customFormat="1" ht="15.75" customHeight="1">
      <c r="A47" s="380">
        <f>+A46+0.1</f>
        <v>8.1999999999999993</v>
      </c>
      <c r="B47" s="381" t="str">
        <f>+'Ekamut-caxs'!B48</f>
        <v>րոպեավճար</v>
      </c>
      <c r="C47" s="383">
        <f>+'Ekamut-caxs'!D48</f>
        <v>9.3000000000000007</v>
      </c>
      <c r="D47" s="389"/>
      <c r="E47" s="390"/>
      <c r="F47" s="391"/>
      <c r="G47" s="391"/>
    </row>
    <row r="48" spans="1:7" s="392" customFormat="1" ht="15.75" customHeight="1">
      <c r="A48" s="380">
        <f>+A47+0.1</f>
        <v>8.2999999999999989</v>
      </c>
      <c r="B48" s="381" t="str">
        <f>+'Ekamut-caxs'!B49</f>
        <v>ինտերնետ կապ</v>
      </c>
      <c r="C48" s="383">
        <f>+'Ekamut-caxs'!D49</f>
        <v>120</v>
      </c>
      <c r="D48" s="389"/>
      <c r="E48" s="390"/>
      <c r="F48" s="391"/>
      <c r="G48" s="391"/>
    </row>
    <row r="49" spans="1:7" s="41" customFormat="1" ht="18" customHeight="1">
      <c r="A49" s="34">
        <f>+A45+1</f>
        <v>9</v>
      </c>
      <c r="B49" s="242" t="str">
        <f>+'Ekamut-caxs'!B50</f>
        <v>Բանկային ծառայության գծով</v>
      </c>
      <c r="C49" s="134">
        <f>+'Ekamut-caxs'!D50</f>
        <v>24</v>
      </c>
      <c r="D49" s="238"/>
      <c r="E49" s="54"/>
      <c r="F49" s="28"/>
      <c r="G49" s="28"/>
    </row>
    <row r="50" spans="1:7" s="41" customFormat="1" ht="18" customHeight="1">
      <c r="A50" s="34">
        <f>+A49+1</f>
        <v>10</v>
      </c>
      <c r="B50" s="242" t="str">
        <f>+'Ekamut-caxs'!B51</f>
        <v>Տնտեսական ապրանքների գծով</v>
      </c>
      <c r="C50" s="134">
        <f>+'Ekamut-caxs'!D51</f>
        <v>1323</v>
      </c>
      <c r="D50" s="238"/>
      <c r="E50" s="54"/>
      <c r="F50" s="28"/>
      <c r="G50" s="28"/>
    </row>
    <row r="51" spans="1:7" s="41" customFormat="1" ht="18" customHeight="1">
      <c r="A51" s="34">
        <f t="shared" ref="A51:A71" si="2">+A50+1</f>
        <v>11</v>
      </c>
      <c r="B51" s="242" t="str">
        <f>+'Ekamut-caxs'!B52</f>
        <v>Գրասենյակային ապրանքների գծով</v>
      </c>
      <c r="C51" s="134">
        <f>+'Ekamut-caxs'!D52</f>
        <v>251.1</v>
      </c>
      <c r="D51" s="238"/>
      <c r="E51" s="54"/>
      <c r="F51" s="28"/>
      <c r="G51" s="28"/>
    </row>
    <row r="52" spans="1:7" s="41" customFormat="1" ht="18" customHeight="1">
      <c r="A52" s="34">
        <f t="shared" si="2"/>
        <v>12</v>
      </c>
      <c r="B52" s="242" t="str">
        <f>+'Ekamut-caxs'!B53</f>
        <v>Փոքրարժեք կամ արագամաշ առարկաների գծով</v>
      </c>
      <c r="C52" s="134">
        <f>+'Ekamut-caxs'!D53</f>
        <v>645</v>
      </c>
      <c r="D52" s="238"/>
      <c r="E52" s="54"/>
      <c r="F52" s="28"/>
      <c r="G52" s="28"/>
    </row>
    <row r="53" spans="1:7" s="41" customFormat="1" ht="18" customHeight="1">
      <c r="A53" s="34">
        <f t="shared" si="2"/>
        <v>13</v>
      </c>
      <c r="B53" s="242" t="str">
        <f>+'Ekamut-caxs'!B54</f>
        <v>Ուսումնական նյութերի գծով</v>
      </c>
      <c r="C53" s="134">
        <f>+'Ekamut-caxs'!D54</f>
        <v>645</v>
      </c>
      <c r="D53" s="238"/>
      <c r="E53" s="54"/>
      <c r="F53" s="28"/>
      <c r="G53" s="28"/>
    </row>
    <row r="54" spans="1:7" s="41" customFormat="1" ht="18" customHeight="1">
      <c r="A54" s="34">
        <f t="shared" si="2"/>
        <v>14</v>
      </c>
      <c r="B54" s="242" t="str">
        <f>+'Ekamut-caxs'!B55</f>
        <v>Դեղորայքի գծով</v>
      </c>
      <c r="C54" s="134">
        <f>+'Ekamut-caxs'!D55</f>
        <v>110</v>
      </c>
      <c r="D54" s="238"/>
      <c r="E54" s="54"/>
      <c r="F54" s="28"/>
      <c r="G54" s="28"/>
    </row>
    <row r="55" spans="1:7" s="41" customFormat="1" ht="18" customHeight="1">
      <c r="A55" s="34">
        <f t="shared" si="2"/>
        <v>15</v>
      </c>
      <c r="B55" s="242" t="str">
        <f>+'Ekamut-caxs'!B56</f>
        <v>Բուժ.ծառայության գծով</v>
      </c>
      <c r="C55" s="134">
        <f>+'Ekamut-caxs'!D56</f>
        <v>116</v>
      </c>
      <c r="D55" s="238"/>
      <c r="E55" s="54"/>
      <c r="F55" s="28"/>
      <c r="G55" s="28"/>
    </row>
    <row r="56" spans="1:7" s="41" customFormat="1" ht="18" customHeight="1">
      <c r="A56" s="34">
        <f t="shared" si="2"/>
        <v>16</v>
      </c>
      <c r="B56" s="242" t="str">
        <f>+'Ekamut-caxs'!B57</f>
        <v>Ընթացիկ վերանորոգման գծով</v>
      </c>
      <c r="C56" s="134">
        <f>+'Ekamut-caxs'!D57</f>
        <v>800</v>
      </c>
      <c r="D56" s="238"/>
      <c r="E56" s="54"/>
      <c r="F56" s="28"/>
      <c r="G56" s="28"/>
    </row>
    <row r="57" spans="1:7" s="41" customFormat="1" ht="18" customHeight="1">
      <c r="A57" s="34">
        <f t="shared" si="2"/>
        <v>17</v>
      </c>
      <c r="B57" s="242" t="str">
        <f>+'Ekamut-caxs'!B58</f>
        <v>Ջեռուցման համակարգի սպասարկման գծով</v>
      </c>
      <c r="C57" s="134">
        <f>+'Ekamut-caxs'!D58</f>
        <v>97.4</v>
      </c>
      <c r="D57" s="238"/>
      <c r="E57" s="54"/>
      <c r="F57" s="28"/>
      <c r="G57" s="28"/>
    </row>
    <row r="58" spans="1:7" s="41" customFormat="1" ht="18" hidden="1" customHeight="1">
      <c r="A58" s="34">
        <f t="shared" si="2"/>
        <v>18</v>
      </c>
      <c r="B58" s="242" t="str">
        <f>+'Ekamut-caxs'!B59</f>
        <v>Կաթսայատան սպասարկման գծով</v>
      </c>
      <c r="C58" s="134">
        <f>+'Ekamut-caxs'!D59</f>
        <v>0</v>
      </c>
      <c r="D58" s="238"/>
      <c r="E58" s="54"/>
      <c r="F58" s="28"/>
      <c r="G58" s="28"/>
    </row>
    <row r="59" spans="1:7" s="41" customFormat="1" ht="18" hidden="1" customHeight="1">
      <c r="A59" s="34">
        <f t="shared" si="2"/>
        <v>19</v>
      </c>
      <c r="B59" s="242" t="str">
        <f>+'Ekamut-caxs'!B60</f>
        <v>Սպասարկման և կոմունալ համավճարների գծով</v>
      </c>
      <c r="C59" s="134">
        <f>+'Ekamut-caxs'!D60</f>
        <v>0</v>
      </c>
      <c r="D59" s="238"/>
      <c r="E59" s="54"/>
      <c r="F59" s="28"/>
      <c r="G59" s="28"/>
    </row>
    <row r="60" spans="1:7" s="41" customFormat="1" ht="18" customHeight="1">
      <c r="A60" s="34">
        <v>18</v>
      </c>
      <c r="B60" s="242" t="str">
        <f>+'Ekamut-caxs'!B61</f>
        <v>Գնումների համակարգողի ծառայության գծով</v>
      </c>
      <c r="C60" s="134">
        <f>+'Ekamut-caxs'!D61</f>
        <v>108</v>
      </c>
      <c r="D60" s="238"/>
      <c r="E60" s="54"/>
      <c r="F60" s="28"/>
      <c r="G60" s="28"/>
    </row>
    <row r="61" spans="1:7" s="41" customFormat="1" ht="18" customHeight="1">
      <c r="A61" s="34">
        <f t="shared" si="2"/>
        <v>19</v>
      </c>
      <c r="B61" s="242" t="str">
        <f>+'Ekamut-caxs'!B62</f>
        <v>Համակարգիչների տեխնիկական սպասարկման գծով</v>
      </c>
      <c r="C61" s="134">
        <f>+'Ekamut-caxs'!D62</f>
        <v>30</v>
      </c>
      <c r="D61" s="238"/>
      <c r="E61" s="54"/>
      <c r="F61" s="28"/>
      <c r="G61" s="28"/>
    </row>
    <row r="62" spans="1:7" s="41" customFormat="1" ht="18" customHeight="1">
      <c r="A62" s="34">
        <f t="shared" si="2"/>
        <v>20</v>
      </c>
      <c r="B62" s="242" t="str">
        <f>+'Ekamut-caxs'!B63</f>
        <v>Համակարգչային ծրագրի և կայքի սպասարկման գծով</v>
      </c>
      <c r="C62" s="134">
        <f>+'Ekamut-caxs'!D63</f>
        <v>117</v>
      </c>
      <c r="D62" s="238"/>
      <c r="E62" s="54"/>
      <c r="F62" s="28"/>
      <c r="G62" s="28"/>
    </row>
    <row r="63" spans="1:7" s="41" customFormat="1" ht="15.75" customHeight="1">
      <c r="A63" s="34">
        <f t="shared" si="2"/>
        <v>21</v>
      </c>
      <c r="B63" s="242" t="str">
        <f>+'Ekamut-caxs'!B64</f>
        <v>էլ․ստորագրության գծով</v>
      </c>
      <c r="C63" s="134">
        <f>+'Ekamut-caxs'!D64</f>
        <v>6</v>
      </c>
      <c r="D63" s="238"/>
      <c r="E63" s="54"/>
      <c r="F63" s="28"/>
      <c r="G63" s="28"/>
    </row>
    <row r="64" spans="1:7" s="41" customFormat="1" ht="17.25" customHeight="1">
      <c r="A64" s="34">
        <f t="shared" si="2"/>
        <v>22</v>
      </c>
      <c r="B64" s="242" t="str">
        <f>+'Ekamut-caxs'!B65</f>
        <v>Հայտարարության գծով</v>
      </c>
      <c r="C64" s="134">
        <f>+'Ekamut-caxs'!D65</f>
        <v>29.4</v>
      </c>
      <c r="D64" s="238"/>
      <c r="E64" s="54"/>
      <c r="F64" s="28"/>
      <c r="G64" s="28"/>
    </row>
    <row r="65" spans="1:7" s="41" customFormat="1" ht="15.75" hidden="1" customHeight="1">
      <c r="A65" s="34">
        <f t="shared" si="2"/>
        <v>23</v>
      </c>
      <c r="B65" s="242" t="str">
        <f>+'Ekamut-caxs'!B66</f>
        <v>Բաժանորդագրության գծով</v>
      </c>
      <c r="C65" s="134">
        <f>+'Ekamut-caxs'!D66</f>
        <v>0</v>
      </c>
      <c r="D65" s="238"/>
      <c r="E65" s="54"/>
      <c r="F65" s="28"/>
      <c r="G65" s="28"/>
    </row>
    <row r="66" spans="1:7" s="41" customFormat="1" ht="14.25" customHeight="1">
      <c r="A66" s="34">
        <v>23</v>
      </c>
      <c r="B66" s="242" t="str">
        <f>+'Ekamut-caxs'!B67</f>
        <v>Վերապատրաստման գծով</v>
      </c>
      <c r="C66" s="134">
        <v>41.6</v>
      </c>
      <c r="D66" s="238"/>
      <c r="E66" s="54"/>
      <c r="F66" s="28"/>
      <c r="G66" s="28"/>
    </row>
    <row r="67" spans="1:7" s="41" customFormat="1" ht="21" hidden="1" customHeight="1">
      <c r="A67" s="34">
        <f t="shared" si="2"/>
        <v>24</v>
      </c>
      <c r="B67" s="242">
        <f>+'Ekamut-caxs'!B68</f>
        <v>0</v>
      </c>
      <c r="C67" s="133">
        <f>+'Ekamut-caxs'!D68</f>
        <v>0</v>
      </c>
      <c r="D67" s="238"/>
      <c r="E67" s="54"/>
      <c r="F67" s="28"/>
      <c r="G67" s="28"/>
    </row>
    <row r="68" spans="1:7" s="41" customFormat="1" ht="16.5" hidden="1" customHeight="1">
      <c r="A68" s="34">
        <f t="shared" si="2"/>
        <v>25</v>
      </c>
      <c r="B68" s="242">
        <f>+'Ekamut-caxs'!B69</f>
        <v>0</v>
      </c>
      <c r="C68" s="133">
        <f>+'Ekamut-caxs'!D69</f>
        <v>0</v>
      </c>
      <c r="D68" s="238"/>
      <c r="E68" s="54"/>
      <c r="F68" s="28"/>
      <c r="G68" s="28"/>
    </row>
    <row r="69" spans="1:7" s="41" customFormat="1" ht="15.75" hidden="1" customHeight="1">
      <c r="A69" s="34">
        <f t="shared" si="2"/>
        <v>26</v>
      </c>
      <c r="B69" s="242" t="str">
        <f>+'Ekamut-caxs'!B70</f>
        <v>Դուրսգրվող գույքի վերագնահատման գծով</v>
      </c>
      <c r="C69" s="134">
        <f>+'Ekamut-caxs'!D70</f>
        <v>0</v>
      </c>
      <c r="D69" s="238"/>
      <c r="E69" s="54" t="s">
        <v>289</v>
      </c>
      <c r="F69" s="28"/>
      <c r="G69" s="28"/>
    </row>
    <row r="70" spans="1:7" s="41" customFormat="1" ht="18" hidden="1" customHeight="1">
      <c r="A70" s="34">
        <f t="shared" si="2"/>
        <v>27</v>
      </c>
      <c r="B70" s="242" t="str">
        <f>+'Ekamut-caxs'!B71</f>
        <v>Կրակմարիչների լիցքավորում</v>
      </c>
      <c r="C70" s="134">
        <f>+'Ekamut-caxs'!D71</f>
        <v>0</v>
      </c>
      <c r="D70" s="238"/>
      <c r="E70" s="54"/>
      <c r="F70" s="28"/>
      <c r="G70" s="28"/>
    </row>
    <row r="71" spans="1:7" s="41" customFormat="1" ht="18" hidden="1" customHeight="1">
      <c r="A71" s="34">
        <f t="shared" si="2"/>
        <v>28</v>
      </c>
      <c r="B71" s="242" t="s">
        <v>34</v>
      </c>
      <c r="C71" s="134">
        <f>SUM(C72:C74)</f>
        <v>0</v>
      </c>
      <c r="D71" s="238"/>
      <c r="E71" s="54"/>
      <c r="F71" s="28"/>
      <c r="G71" s="28"/>
    </row>
    <row r="72" spans="1:7" s="392" customFormat="1" ht="15.75" hidden="1" customHeight="1">
      <c r="A72" s="380">
        <f>+A71+0.1</f>
        <v>28.1</v>
      </c>
      <c r="B72" s="381" t="s">
        <v>35</v>
      </c>
      <c r="C72" s="382"/>
      <c r="D72" s="389"/>
      <c r="E72" s="390"/>
      <c r="F72" s="391"/>
      <c r="G72" s="391"/>
    </row>
    <row r="73" spans="1:7" s="392" customFormat="1" ht="15.75" hidden="1" customHeight="1">
      <c r="A73" s="380">
        <f>+A72+0.1</f>
        <v>28.200000000000003</v>
      </c>
      <c r="B73" s="381" t="s">
        <v>47</v>
      </c>
      <c r="C73" s="382"/>
      <c r="D73" s="389"/>
      <c r="E73" s="390"/>
      <c r="F73" s="391"/>
      <c r="G73" s="391"/>
    </row>
    <row r="74" spans="1:7" s="392" customFormat="1" ht="15.75" hidden="1" customHeight="1">
      <c r="A74" s="380">
        <f>+A73+0.1</f>
        <v>28.300000000000004</v>
      </c>
      <c r="B74" s="381" t="s">
        <v>81</v>
      </c>
      <c r="C74" s="383">
        <f>+'Ekamut-caxs'!D74</f>
        <v>0</v>
      </c>
      <c r="D74" s="389"/>
      <c r="E74" s="390"/>
      <c r="F74" s="391"/>
      <c r="G74" s="391"/>
    </row>
    <row r="75" spans="1:7" s="41" customFormat="1" ht="18" customHeight="1">
      <c r="A75" s="34">
        <v>24</v>
      </c>
      <c r="B75" s="242" t="s">
        <v>36</v>
      </c>
      <c r="C75" s="134">
        <f>+'Deb. ev kreditor'!D59-'Deb. ev kreditor'!D55</f>
        <v>1128.3999999999996</v>
      </c>
      <c r="D75" s="238"/>
      <c r="E75" s="54">
        <f>+C75-'Deb. ev kreditor'!F59</f>
        <v>0</v>
      </c>
      <c r="F75" s="28"/>
      <c r="G75" s="28"/>
    </row>
    <row r="76" spans="1:7" s="41" customFormat="1" ht="18" hidden="1" customHeight="1">
      <c r="A76" s="34">
        <f>+A75+1</f>
        <v>25</v>
      </c>
      <c r="B76" s="242" t="s">
        <v>82</v>
      </c>
      <c r="C76" s="133"/>
      <c r="D76" s="238"/>
      <c r="E76" s="54" t="s">
        <v>191</v>
      </c>
      <c r="F76" s="28"/>
      <c r="G76" s="28"/>
    </row>
    <row r="77" spans="1:7" s="42" customFormat="1" ht="17.25">
      <c r="A77" s="27" t="s">
        <v>54</v>
      </c>
      <c r="B77" s="414" t="s">
        <v>57</v>
      </c>
      <c r="C77" s="135">
        <f>C78+C85</f>
        <v>900</v>
      </c>
      <c r="D77" s="416"/>
      <c r="E77" s="241"/>
      <c r="F77" s="241"/>
      <c r="G77" s="28"/>
    </row>
    <row r="78" spans="1:7" s="41" customFormat="1" ht="18" customHeight="1">
      <c r="A78" s="34">
        <v>1</v>
      </c>
      <c r="B78" s="242" t="s">
        <v>86</v>
      </c>
      <c r="C78" s="134">
        <f>SUM(C79:C84)</f>
        <v>900</v>
      </c>
      <c r="D78" s="238"/>
      <c r="E78" s="54"/>
      <c r="F78" s="28"/>
      <c r="G78" s="28"/>
    </row>
    <row r="79" spans="1:7" s="392" customFormat="1" ht="15.75" customHeight="1">
      <c r="A79" s="380">
        <f t="shared" ref="A79:A84" si="3">+A78+0.1</f>
        <v>1.1000000000000001</v>
      </c>
      <c r="B79" s="381" t="s">
        <v>83</v>
      </c>
      <c r="C79" s="382">
        <v>50</v>
      </c>
      <c r="D79" s="389"/>
      <c r="E79" s="390"/>
      <c r="F79" s="391"/>
      <c r="G79" s="391"/>
    </row>
    <row r="80" spans="1:7" s="392" customFormat="1" ht="15.75" customHeight="1">
      <c r="A80" s="380">
        <f t="shared" si="3"/>
        <v>1.2000000000000002</v>
      </c>
      <c r="B80" s="381" t="s">
        <v>84</v>
      </c>
      <c r="C80" s="382">
        <v>265</v>
      </c>
      <c r="D80" s="389"/>
      <c r="E80" s="390"/>
      <c r="F80" s="391"/>
      <c r="G80" s="391"/>
    </row>
    <row r="81" spans="1:7" s="392" customFormat="1" ht="15.75" customHeight="1">
      <c r="A81" s="380">
        <f t="shared" si="3"/>
        <v>1.3000000000000003</v>
      </c>
      <c r="B81" s="381" t="s">
        <v>85</v>
      </c>
      <c r="C81" s="382">
        <v>585</v>
      </c>
      <c r="D81" s="389"/>
      <c r="E81" s="390"/>
      <c r="F81" s="391"/>
      <c r="G81" s="391"/>
    </row>
    <row r="82" spans="1:7" s="392" customFormat="1" ht="15.75" hidden="1" customHeight="1">
      <c r="A82" s="380">
        <f t="shared" si="3"/>
        <v>1.4000000000000004</v>
      </c>
      <c r="B82" s="381" t="s">
        <v>62</v>
      </c>
      <c r="C82" s="382"/>
      <c r="D82" s="389"/>
      <c r="E82" s="390"/>
      <c r="F82" s="391"/>
      <c r="G82" s="391"/>
    </row>
    <row r="83" spans="1:7" s="392" customFormat="1" ht="15.75" hidden="1" customHeight="1">
      <c r="A83" s="380">
        <f t="shared" si="3"/>
        <v>1.5000000000000004</v>
      </c>
      <c r="B83" s="381" t="s">
        <v>63</v>
      </c>
      <c r="C83" s="382"/>
      <c r="D83" s="389"/>
      <c r="E83" s="390"/>
      <c r="F83" s="391"/>
      <c r="G83" s="391"/>
    </row>
    <row r="84" spans="1:7" s="392" customFormat="1" ht="15.75" hidden="1" customHeight="1">
      <c r="A84" s="380">
        <f t="shared" si="3"/>
        <v>1.6000000000000005</v>
      </c>
      <c r="B84" s="381"/>
      <c r="C84" s="382"/>
      <c r="D84" s="389"/>
      <c r="E84" s="390" t="s">
        <v>326</v>
      </c>
      <c r="F84" s="391"/>
      <c r="G84" s="391"/>
    </row>
    <row r="85" spans="1:7" s="41" customFormat="1" ht="34.5" hidden="1">
      <c r="A85" s="34">
        <v>2</v>
      </c>
      <c r="B85" s="242" t="s">
        <v>87</v>
      </c>
      <c r="C85" s="134">
        <f>SUM(C86:C88)</f>
        <v>0</v>
      </c>
      <c r="D85" s="238"/>
      <c r="E85" s="57"/>
      <c r="F85" s="50"/>
      <c r="G85" s="50"/>
    </row>
    <row r="86" spans="1:7" s="392" customFormat="1" ht="15.75" hidden="1" customHeight="1">
      <c r="A86" s="380">
        <f>+A85+0.1</f>
        <v>2.1</v>
      </c>
      <c r="B86" s="381" t="s">
        <v>59</v>
      </c>
      <c r="C86" s="382"/>
      <c r="D86" s="389"/>
      <c r="E86" s="390"/>
      <c r="F86" s="391"/>
      <c r="G86" s="391"/>
    </row>
    <row r="87" spans="1:7" s="392" customFormat="1" ht="15.75" hidden="1" customHeight="1">
      <c r="A87" s="380">
        <f>+A86+0.1</f>
        <v>2.2000000000000002</v>
      </c>
      <c r="B87" s="381" t="s">
        <v>58</v>
      </c>
      <c r="C87" s="382"/>
      <c r="D87" s="389"/>
      <c r="E87" s="390"/>
      <c r="F87" s="391"/>
      <c r="G87" s="391"/>
    </row>
    <row r="88" spans="1:7" s="392" customFormat="1" ht="15.75" hidden="1" customHeight="1">
      <c r="A88" s="380">
        <f>+A87+0.1</f>
        <v>2.3000000000000003</v>
      </c>
      <c r="B88" s="381" t="s">
        <v>48</v>
      </c>
      <c r="C88" s="382"/>
      <c r="D88" s="389"/>
      <c r="E88" s="390"/>
      <c r="F88" s="391"/>
      <c r="G88" s="391"/>
    </row>
    <row r="89" spans="1:7" s="42" customFormat="1" ht="34.5" hidden="1">
      <c r="A89" s="27" t="s">
        <v>55</v>
      </c>
      <c r="B89" s="414" t="s">
        <v>139</v>
      </c>
      <c r="C89" s="135">
        <f>SUM(C90:C91)</f>
        <v>0</v>
      </c>
      <c r="D89" s="416"/>
      <c r="E89" s="58"/>
      <c r="F89" s="51"/>
      <c r="G89" s="51"/>
    </row>
    <row r="90" spans="1:7" s="41" customFormat="1" ht="18" hidden="1" customHeight="1">
      <c r="A90" s="34">
        <v>1</v>
      </c>
      <c r="B90" s="242" t="s">
        <v>14</v>
      </c>
      <c r="C90" s="133"/>
      <c r="D90" s="238"/>
      <c r="E90" s="54"/>
      <c r="F90" s="28"/>
      <c r="G90" s="28"/>
    </row>
    <row r="91" spans="1:7" s="41" customFormat="1" ht="18" hidden="1" customHeight="1">
      <c r="A91" s="34">
        <v>2</v>
      </c>
      <c r="B91" s="242"/>
      <c r="C91" s="133"/>
      <c r="D91" s="238"/>
      <c r="E91" s="54"/>
      <c r="F91" s="28"/>
      <c r="G91" s="28"/>
    </row>
    <row r="92" spans="1:7" s="48" customFormat="1" ht="51" customHeight="1">
      <c r="A92" s="413" t="s">
        <v>37</v>
      </c>
      <c r="B92" s="414" t="s">
        <v>38</v>
      </c>
      <c r="C92" s="135">
        <f>C19+C20-C34</f>
        <v>2030.6000000000204</v>
      </c>
      <c r="D92" s="416"/>
      <c r="E92" s="477" t="s">
        <v>184</v>
      </c>
      <c r="F92" s="477"/>
      <c r="G92" s="144"/>
    </row>
    <row r="93" spans="1:7" s="42" customFormat="1" ht="30" customHeight="1">
      <c r="A93" s="417"/>
      <c r="B93" s="418"/>
      <c r="E93" s="423"/>
      <c r="F93" s="51"/>
      <c r="G93" s="51"/>
    </row>
    <row r="94" spans="1:7" s="5" customFormat="1" ht="17.25" hidden="1">
      <c r="B94" s="419" t="s">
        <v>2</v>
      </c>
      <c r="C94" s="232" t="s">
        <v>327</v>
      </c>
      <c r="D94" s="236"/>
      <c r="E94" s="83"/>
      <c r="F94" s="28"/>
      <c r="G94" s="28"/>
    </row>
    <row r="95" spans="1:7" s="2" customFormat="1" ht="17.25" hidden="1">
      <c r="A95" s="5"/>
      <c r="B95" s="29" t="s">
        <v>4</v>
      </c>
      <c r="C95" s="233" t="s">
        <v>91</v>
      </c>
      <c r="D95" s="420"/>
      <c r="E95" s="393"/>
      <c r="F95" s="44"/>
      <c r="G95" s="44"/>
    </row>
    <row r="96" spans="1:7" s="2" customFormat="1" ht="17.25" hidden="1">
      <c r="B96" s="421" t="s">
        <v>6</v>
      </c>
      <c r="C96" s="232" t="s">
        <v>328</v>
      </c>
      <c r="D96" s="236"/>
      <c r="E96" s="42"/>
      <c r="F96" s="44"/>
      <c r="G96" s="44"/>
    </row>
    <row r="97" spans="2:7" s="2" customFormat="1" ht="12" hidden="1" customHeight="1">
      <c r="B97" s="408"/>
      <c r="C97" s="233" t="s">
        <v>91</v>
      </c>
      <c r="D97" s="420"/>
      <c r="E97" s="393"/>
      <c r="F97" s="44"/>
      <c r="G97" s="44"/>
    </row>
    <row r="98" spans="2:7" s="2" customFormat="1" ht="17.25" hidden="1">
      <c r="B98" s="408"/>
      <c r="C98" s="28"/>
      <c r="D98" s="43"/>
      <c r="E98" s="43"/>
      <c r="F98" s="44"/>
      <c r="G98" s="44"/>
    </row>
    <row r="99" spans="2:7" s="249" customFormat="1" ht="17.25">
      <c r="B99" s="422" t="s">
        <v>200</v>
      </c>
      <c r="D99" s="250" t="s">
        <v>217</v>
      </c>
    </row>
    <row r="100" spans="2:7" ht="109.5" customHeight="1">
      <c r="B100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2:F92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1:C62 C37:C38 C34:C35 C46:C59 C91:C92 C10:C11 D7 D1 C25:C26 C23 C30 C32:C33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99</xdr:row>
                <xdr:rowOff>0</xdr:rowOff>
              </from>
              <to>
                <xdr:col>1</xdr:col>
                <xdr:colOff>2543175</xdr:colOff>
                <xdr:row>99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3" zoomScaleSheetLayoutView="100" workbookViewId="0">
      <selection activeCell="M33" sqref="M33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հ․104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258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7" t="s">
        <v>30</v>
      </c>
      <c r="C5" s="126" t="s">
        <v>281</v>
      </c>
      <c r="D5" s="126" t="s">
        <v>282</v>
      </c>
      <c r="E5" s="37" t="s">
        <v>49</v>
      </c>
      <c r="F5" s="151" t="s">
        <v>193</v>
      </c>
      <c r="H5" s="207" t="s">
        <v>205</v>
      </c>
    </row>
    <row r="6" spans="1:18" s="14" customFormat="1" ht="17.25">
      <c r="A6" s="35" t="s">
        <v>7</v>
      </c>
      <c r="B6" s="36" t="s">
        <v>133</v>
      </c>
      <c r="C6" s="146">
        <f>SUM(C7:C8,C11,C14,C15:C19,C22:C22)</f>
        <v>124286.6</v>
      </c>
      <c r="D6" s="146">
        <f>SUM(D7:D8,D11,D14,D15:D19,D22:D22)</f>
        <v>116787.2</v>
      </c>
      <c r="E6" s="146">
        <f t="shared" ref="E6:E22" si="0">D6-C6</f>
        <v>-7499.4000000000087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2" customFormat="1" ht="17.25">
      <c r="A7" s="34"/>
      <c r="B7" s="140" t="str">
        <f>+'Ekamut-caxs'!B17</f>
        <v>Սուբսիդիայից</v>
      </c>
      <c r="C7" s="137">
        <v>109005.5</v>
      </c>
      <c r="D7" s="138">
        <f>+'[5]Ekamut-caxs'!D17</f>
        <v>101014.2</v>
      </c>
      <c r="E7" s="138">
        <f t="shared" si="0"/>
        <v>-7991.3000000000029</v>
      </c>
      <c r="F7" s="137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40" t="str">
        <f>+'Ekamut-caxs'!B18</f>
        <v>Այլ նպաստներ բյուջեից, որից՝</v>
      </c>
      <c r="C8" s="138">
        <f>SUM(C9:C10)</f>
        <v>41.6</v>
      </c>
      <c r="D8" s="138">
        <f>+'[5]Ekamut-caxs'!D18</f>
        <v>41.6</v>
      </c>
      <c r="E8" s="138">
        <f t="shared" si="0"/>
        <v>0</v>
      </c>
      <c r="F8" s="137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6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41.6</v>
      </c>
      <c r="D9" s="138">
        <v>41.6</v>
      </c>
      <c r="E9" s="138">
        <f t="shared" si="0"/>
        <v>0</v>
      </c>
      <c r="F9" s="127"/>
    </row>
    <row r="10" spans="1:18" s="76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/>
      <c r="E10" s="138">
        <f t="shared" si="0"/>
        <v>0</v>
      </c>
      <c r="F10" s="127"/>
    </row>
    <row r="11" spans="1:18" s="32" customFormat="1" ht="17.25">
      <c r="A11" s="34">
        <f>+A8+1</f>
        <v>2</v>
      </c>
      <c r="B11" s="140" t="str">
        <f>+'Ekamut-caxs'!B21</f>
        <v>Դրամաշնորհներ բյուջեից, որից՝</v>
      </c>
      <c r="C11" s="138">
        <f>SUM(C12:C13)</f>
        <v>5315.5</v>
      </c>
      <c r="D11" s="138">
        <f>SUM(D12:D13)</f>
        <v>5315.5</v>
      </c>
      <c r="E11" s="138">
        <f t="shared" si="0"/>
        <v>0</v>
      </c>
      <c r="F11" s="137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6" customFormat="1" ht="27" hidden="1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/>
      <c r="D12" s="138">
        <f>+'[5]Ekamut-caxs'!D22</f>
        <v>0</v>
      </c>
      <c r="E12" s="138">
        <f t="shared" si="0"/>
        <v>0</v>
      </c>
      <c r="F12" s="127"/>
    </row>
    <row r="13" spans="1:18" s="76" customFormat="1" ht="17.25">
      <c r="A13" s="19">
        <v>2.1</v>
      </c>
      <c r="B13" s="196" t="str">
        <f>+'Ekamut-caxs'!B23</f>
        <v>զինծառայողների երեխաների գծով</v>
      </c>
      <c r="C13" s="127">
        <v>5315.5</v>
      </c>
      <c r="D13" s="138">
        <f>+'[5]Ekamut-caxs'!D23</f>
        <v>5315.5</v>
      </c>
      <c r="E13" s="138">
        <f t="shared" si="0"/>
        <v>0</v>
      </c>
      <c r="F13" s="127"/>
    </row>
    <row r="14" spans="1:18" s="32" customFormat="1" ht="17.25">
      <c r="A14" s="34">
        <f>+A11+1</f>
        <v>3</v>
      </c>
      <c r="B14" s="13" t="s">
        <v>224</v>
      </c>
      <c r="C14" s="127">
        <v>24</v>
      </c>
      <c r="D14" s="138">
        <f>+'[5]Ekamut-caxs'!D24</f>
        <v>35.9</v>
      </c>
      <c r="E14" s="138">
        <f t="shared" si="0"/>
        <v>11.899999999999999</v>
      </c>
      <c r="F14" s="127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3" t="s">
        <v>8</v>
      </c>
      <c r="C15" s="137">
        <v>4000</v>
      </c>
      <c r="D15" s="138">
        <f>+'[5]Ekamut-caxs'!D25</f>
        <v>4440</v>
      </c>
      <c r="E15" s="138">
        <f t="shared" si="0"/>
        <v>440</v>
      </c>
      <c r="F15" s="127"/>
      <c r="G15" s="31" t="s">
        <v>247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/>
      <c r="E16" s="138">
        <f t="shared" si="0"/>
        <v>0</v>
      </c>
      <c r="F16" s="137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+'[5]Ekamut-caxs'!D27</f>
        <v>0</v>
      </c>
      <c r="E17" s="138">
        <f t="shared" si="0"/>
        <v>0</v>
      </c>
      <c r="F17" s="137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s="32" customFormat="1" ht="17.25" hidden="1">
      <c r="A18" s="34">
        <f t="shared" si="1"/>
        <v>7</v>
      </c>
      <c r="B18" s="140" t="str">
        <f>+'Ekamut-caxs'!B29</f>
        <v xml:space="preserve">Պայմանով ստացված ակտիվներից, այդ թվում՝  </v>
      </c>
      <c r="C18" s="139"/>
      <c r="D18" s="138">
        <f>+'[5]Ekamut-caxs'!D28</f>
        <v>0</v>
      </c>
      <c r="E18" s="138">
        <f t="shared" si="0"/>
        <v>0</v>
      </c>
      <c r="F18" s="137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ht="17.25">
      <c r="A19" s="34">
        <v>5</v>
      </c>
      <c r="B19" s="182" t="str">
        <f>+'Ekamut-caxs'!B30</f>
        <v xml:space="preserve">ոչ ընթացիկ </v>
      </c>
      <c r="C19" s="141">
        <f>SUM(C20:C21)</f>
        <v>5900</v>
      </c>
      <c r="D19" s="141">
        <f>SUM(D20:D21)</f>
        <v>5900</v>
      </c>
      <c r="E19" s="138">
        <f t="shared" si="0"/>
        <v>0</v>
      </c>
      <c r="F19" s="127"/>
    </row>
    <row r="20" spans="1:18" ht="16.5">
      <c r="A20" s="34">
        <v>5.0999999999999996</v>
      </c>
      <c r="B20" s="182" t="str">
        <f>+'Ekamut-caxs'!B31</f>
        <v xml:space="preserve">ընթացիկ </v>
      </c>
      <c r="C20" s="127">
        <v>5900</v>
      </c>
      <c r="D20" s="128">
        <f>+'[5]Ekamut-caxs'!D30</f>
        <v>5900</v>
      </c>
      <c r="E20" s="128">
        <f t="shared" si="0"/>
        <v>0</v>
      </c>
      <c r="F20" s="127"/>
    </row>
    <row r="21" spans="1:18" s="31" customFormat="1" ht="17.25" hidden="1">
      <c r="A21" s="34">
        <f t="shared" si="1"/>
        <v>6.1</v>
      </c>
      <c r="B21" s="181" t="str">
        <f>+'Ekamut-caxs'!B32</f>
        <v>Բանկի տոկոսից</v>
      </c>
      <c r="C21" s="127"/>
      <c r="D21" s="128">
        <f>+'[5]Ekamut-caxs'!D31</f>
        <v>0</v>
      </c>
      <c r="E21" s="128">
        <f t="shared" si="0"/>
        <v>0</v>
      </c>
      <c r="F21" s="127"/>
    </row>
    <row r="22" spans="1:18" s="31" customFormat="1" ht="17.25">
      <c r="A22" s="34">
        <v>6</v>
      </c>
      <c r="B22" s="13" t="s">
        <v>9</v>
      </c>
      <c r="C22" s="139">
        <v>0</v>
      </c>
      <c r="D22" s="137">
        <f>+'[5]Ekamut-caxs'!D32</f>
        <v>40</v>
      </c>
      <c r="E22" s="137">
        <f t="shared" si="0"/>
        <v>40</v>
      </c>
      <c r="F22" s="127"/>
      <c r="G22" s="31" t="s">
        <v>285</v>
      </c>
    </row>
    <row r="23" spans="1:18" s="14" customFormat="1" ht="17.25">
      <c r="A23" s="35" t="s">
        <v>10</v>
      </c>
      <c r="B23" s="33" t="s">
        <v>134</v>
      </c>
      <c r="C23" s="147">
        <f>SUM(C24,C27:C33,C37:C59,C61:C62)</f>
        <v>124286.59999999999</v>
      </c>
      <c r="D23" s="147">
        <f>SUM(D24,D27:D33,D37:D59,D61:D62)</f>
        <v>117105.29999999999</v>
      </c>
      <c r="E23" s="146">
        <f t="shared" ref="E23:E63" si="2">D23-C23</f>
        <v>-7181.3000000000029</v>
      </c>
      <c r="F23" s="127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2" customFormat="1" ht="17.25">
      <c r="A24" s="34">
        <v>1</v>
      </c>
      <c r="B24" s="181" t="str">
        <f>+'Ekamut-caxs'!B37</f>
        <v>Աշխատավարձի գծով, որից՝</v>
      </c>
      <c r="C24" s="139">
        <v>81057.2</v>
      </c>
      <c r="D24" s="141">
        <f>+'[5]Ekamut-caxs'!D37</f>
        <v>77325.2</v>
      </c>
      <c r="E24" s="138">
        <f t="shared" si="2"/>
        <v>-3732</v>
      </c>
      <c r="F24" s="137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7" customFormat="1" ht="17.25">
      <c r="A25" s="19">
        <f>+A24+0.1</f>
        <v>1.1000000000000001</v>
      </c>
      <c r="B25" s="81" t="str">
        <f>+'Ekamut-caxs'!B38</f>
        <v>վճարովի ծառայության գծով</v>
      </c>
      <c r="C25" s="127">
        <v>2400</v>
      </c>
      <c r="D25" s="142">
        <f>+'[5]Ekamut-caxs'!D38</f>
        <v>2298</v>
      </c>
      <c r="E25" s="128">
        <f t="shared" si="2"/>
        <v>-102</v>
      </c>
      <c r="F25" s="179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18" s="76" customFormat="1" hidden="1">
      <c r="A26" s="19">
        <f>+A25+0.1</f>
        <v>1.2000000000000002</v>
      </c>
      <c r="B26" s="196" t="str">
        <f>+'Ekamut-caxs'!B39</f>
        <v>պարգևատրման գծով</v>
      </c>
      <c r="C26" s="127"/>
      <c r="D26" s="127">
        <f>+'[5]Ekamut-caxs'!D39</f>
        <v>0</v>
      </c>
      <c r="E26" s="129">
        <f t="shared" si="2"/>
        <v>0</v>
      </c>
      <c r="F26" s="127"/>
    </row>
    <row r="27" spans="1:18" s="32" customFormat="1" ht="17.25">
      <c r="A27" s="34">
        <f>+A24+1</f>
        <v>2</v>
      </c>
      <c r="B27" s="140" t="str">
        <f>+'Ekamut-caxs'!B40</f>
        <v>Սննդի գծով</v>
      </c>
      <c r="C27" s="139">
        <v>25300</v>
      </c>
      <c r="D27" s="141">
        <f>+'[5]Ekamut-caxs'!D40</f>
        <v>21213.3</v>
      </c>
      <c r="E27" s="138">
        <f t="shared" si="2"/>
        <v>-4086.7000000000007</v>
      </c>
      <c r="F27" s="127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40" t="str">
        <f>+'Ekamut-caxs'!B41</f>
        <v>Ջեռուցման գծով</v>
      </c>
      <c r="C28" s="139">
        <v>3191.7</v>
      </c>
      <c r="D28" s="141">
        <f>+'[5]Ekamut-caxs'!D41</f>
        <v>3510.9</v>
      </c>
      <c r="E28" s="138">
        <f t="shared" si="2"/>
        <v>319.20000000000027</v>
      </c>
      <c r="F28" s="129" t="s">
        <v>334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3">+A28+1</f>
        <v>4</v>
      </c>
      <c r="B29" s="140" t="str">
        <f>+'Ekamut-caxs'!B42</f>
        <v>Էլեկտրաէներգիայի գծով</v>
      </c>
      <c r="C29" s="139">
        <v>3389.4</v>
      </c>
      <c r="D29" s="141">
        <f>+'[5]Ekamut-caxs'!D42</f>
        <v>3530.7</v>
      </c>
      <c r="E29" s="138">
        <f t="shared" si="2"/>
        <v>141.29999999999973</v>
      </c>
      <c r="F29" s="129" t="s">
        <v>334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3"/>
        <v>5</v>
      </c>
      <c r="B30" s="140" t="str">
        <f>+'Ekamut-caxs'!B43</f>
        <v>Ջրմուղ-կոյուղու գծով</v>
      </c>
      <c r="C30" s="139">
        <v>629.6</v>
      </c>
      <c r="D30" s="141">
        <f>+'[5]Ekamut-caxs'!D43</f>
        <v>940.6</v>
      </c>
      <c r="E30" s="138">
        <f t="shared" si="2"/>
        <v>311</v>
      </c>
      <c r="F30" s="127" t="s">
        <v>331</v>
      </c>
      <c r="G30" s="84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40.5">
      <c r="A31" s="34">
        <f t="shared" si="3"/>
        <v>6</v>
      </c>
      <c r="B31" s="140" t="str">
        <f>+'Ekamut-caxs'!B44</f>
        <v>Աղբահանության գծով</v>
      </c>
      <c r="C31" s="139">
        <v>93.4</v>
      </c>
      <c r="D31" s="141">
        <f>+'[5]Ekamut-caxs'!D44</f>
        <v>130.19999999999999</v>
      </c>
      <c r="E31" s="138">
        <f t="shared" si="2"/>
        <v>36.799999999999983</v>
      </c>
      <c r="F31" s="127" t="s">
        <v>332</v>
      </c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3"/>
        <v>7</v>
      </c>
      <c r="B32" s="140" t="str">
        <f>+'Ekamut-caxs'!B45</f>
        <v>Ախտաբանության գծով</v>
      </c>
      <c r="C32" s="139">
        <v>24</v>
      </c>
      <c r="D32" s="141">
        <f>+'[5]Ekamut-caxs'!D45</f>
        <v>24</v>
      </c>
      <c r="E32" s="138">
        <f t="shared" si="2"/>
        <v>0</v>
      </c>
      <c r="F32" s="127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3"/>
        <v>8</v>
      </c>
      <c r="B33" s="140" t="str">
        <f>+'Ekamut-caxs'!B46</f>
        <v>Կապի գծով, այդ թվում`</v>
      </c>
      <c r="C33" s="141">
        <f>SUM(C34:C36)</f>
        <v>186.9</v>
      </c>
      <c r="D33" s="141">
        <f>SUM(D34:D36)</f>
        <v>186.9</v>
      </c>
      <c r="E33" s="138">
        <f t="shared" si="2"/>
        <v>0</v>
      </c>
      <c r="F33" s="127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9">
        <f t="shared" ref="A34:A36" si="4">+A33+0.1</f>
        <v>8.1</v>
      </c>
      <c r="B34" s="182" t="str">
        <f>+'Ekamut-caxs'!B47</f>
        <v>բաժանորդային վճար</v>
      </c>
      <c r="C34" s="127">
        <v>57.6</v>
      </c>
      <c r="D34" s="142">
        <f>+'[5]Ekamut-caxs'!D47</f>
        <v>57.6</v>
      </c>
      <c r="E34" s="128">
        <f t="shared" si="2"/>
        <v>0</v>
      </c>
      <c r="F34" s="127"/>
    </row>
    <row r="35" spans="1:18">
      <c r="A35" s="19">
        <f t="shared" si="4"/>
        <v>8.1999999999999993</v>
      </c>
      <c r="B35" s="182" t="str">
        <f>+'Ekamut-caxs'!B48</f>
        <v>րոպեավճար</v>
      </c>
      <c r="C35" s="127">
        <v>9.3000000000000007</v>
      </c>
      <c r="D35" s="142">
        <f>+'[5]Ekamut-caxs'!D48</f>
        <v>9.3000000000000007</v>
      </c>
      <c r="E35" s="128">
        <f t="shared" si="2"/>
        <v>0</v>
      </c>
      <c r="F35" s="127"/>
    </row>
    <row r="36" spans="1:18">
      <c r="A36" s="19">
        <f t="shared" si="4"/>
        <v>8.2999999999999989</v>
      </c>
      <c r="B36" s="182" t="str">
        <f>+'Ekamut-caxs'!B49</f>
        <v>ինտերնետ կապ</v>
      </c>
      <c r="C36" s="127">
        <v>120</v>
      </c>
      <c r="D36" s="142">
        <f>+'[5]Ekamut-caxs'!D49</f>
        <v>120</v>
      </c>
      <c r="E36" s="128">
        <f t="shared" si="2"/>
        <v>0</v>
      </c>
      <c r="F36" s="127"/>
    </row>
    <row r="37" spans="1:18" s="32" customFormat="1" ht="17.25">
      <c r="A37" s="34">
        <f>+A33+1</f>
        <v>9</v>
      </c>
      <c r="B37" s="140" t="str">
        <f>+'Ekamut-caxs'!B50</f>
        <v>Բանկային ծառայության գծով</v>
      </c>
      <c r="C37" s="139">
        <v>24</v>
      </c>
      <c r="D37" s="141">
        <f>+'[5]Ekamut-caxs'!D50</f>
        <v>24</v>
      </c>
      <c r="E37" s="138">
        <f t="shared" si="2"/>
        <v>0</v>
      </c>
      <c r="F37" s="127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40" t="str">
        <f>+'Ekamut-caxs'!B51</f>
        <v>Տնտեսական ապրանքների գծով</v>
      </c>
      <c r="C38" s="139">
        <v>1323</v>
      </c>
      <c r="D38" s="141">
        <f>+'[5]Ekamut-caxs'!D51</f>
        <v>1323</v>
      </c>
      <c r="E38" s="138">
        <f t="shared" si="2"/>
        <v>0</v>
      </c>
      <c r="F38" s="127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8" si="5">+A38+1</f>
        <v>11</v>
      </c>
      <c r="B39" s="140" t="str">
        <f>+'Ekamut-caxs'!B52</f>
        <v>Գրասենյակային ապրանքների գծով</v>
      </c>
      <c r="C39" s="139">
        <v>251.1</v>
      </c>
      <c r="D39" s="141">
        <f>+'[5]Ekamut-caxs'!D52</f>
        <v>251.1</v>
      </c>
      <c r="E39" s="138">
        <f t="shared" si="2"/>
        <v>0</v>
      </c>
      <c r="F39" s="127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5"/>
        <v>12</v>
      </c>
      <c r="B40" s="140" t="str">
        <f>+'Ekamut-caxs'!B53</f>
        <v>Փոքրարժեք կամ արագամաշ առարկաների գծով</v>
      </c>
      <c r="C40" s="139">
        <v>645</v>
      </c>
      <c r="D40" s="141">
        <f>+'[5]Ekamut-caxs'!D53</f>
        <v>645</v>
      </c>
      <c r="E40" s="138">
        <f t="shared" si="2"/>
        <v>0</v>
      </c>
      <c r="F40" s="127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5"/>
        <v>13</v>
      </c>
      <c r="B41" s="140" t="str">
        <f>+'Ekamut-caxs'!B54</f>
        <v>Ուսումնական նյութերի գծով</v>
      </c>
      <c r="C41" s="139">
        <v>645</v>
      </c>
      <c r="D41" s="141">
        <f>+'[5]Ekamut-caxs'!D54</f>
        <v>645</v>
      </c>
      <c r="E41" s="138">
        <f t="shared" si="2"/>
        <v>0</v>
      </c>
      <c r="F41" s="127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5"/>
        <v>14</v>
      </c>
      <c r="B42" s="140" t="str">
        <f>+'Ekamut-caxs'!B55</f>
        <v>Դեղորայքի գծով</v>
      </c>
      <c r="C42" s="139">
        <v>110</v>
      </c>
      <c r="D42" s="141">
        <f>+'[5]Ekamut-caxs'!D55</f>
        <v>110</v>
      </c>
      <c r="E42" s="138">
        <f t="shared" si="2"/>
        <v>0</v>
      </c>
      <c r="F42" s="127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5"/>
        <v>15</v>
      </c>
      <c r="B43" s="140" t="str">
        <f>+'Ekamut-caxs'!B56</f>
        <v>Բուժ.ծառայության գծով</v>
      </c>
      <c r="C43" s="139">
        <v>116</v>
      </c>
      <c r="D43" s="141">
        <f>+'[5]Ekamut-caxs'!D56</f>
        <v>116</v>
      </c>
      <c r="E43" s="138">
        <f t="shared" si="2"/>
        <v>0</v>
      </c>
      <c r="F43" s="127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5"/>
        <v>16</v>
      </c>
      <c r="B44" s="140" t="str">
        <f>+'Ekamut-caxs'!B57</f>
        <v>Ընթացիկ վերանորոգման գծով</v>
      </c>
      <c r="C44" s="137">
        <v>800</v>
      </c>
      <c r="D44" s="141">
        <f>+'[5]Ekamut-caxs'!D57</f>
        <v>800</v>
      </c>
      <c r="E44" s="138">
        <f t="shared" si="2"/>
        <v>0</v>
      </c>
      <c r="F44" s="127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5"/>
        <v>17</v>
      </c>
      <c r="B45" s="140" t="str">
        <f>+'Ekamut-caxs'!B58</f>
        <v>Ջեռուցման համակարգի սպասարկման գծով</v>
      </c>
      <c r="C45" s="137">
        <v>97.4</v>
      </c>
      <c r="D45" s="141">
        <f>+'[5]Ekamut-caxs'!D58</f>
        <v>97.4</v>
      </c>
      <c r="E45" s="138">
        <f t="shared" si="2"/>
        <v>0</v>
      </c>
      <c r="F45" s="127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5"/>
        <v>18</v>
      </c>
      <c r="B46" s="140" t="str">
        <f>+'Ekamut-caxs'!B59</f>
        <v>Կաթսայատան սպասարկման գծով</v>
      </c>
      <c r="C46" s="137"/>
      <c r="D46" s="141">
        <f>+'[5]Ekamut-caxs'!D59</f>
        <v>0</v>
      </c>
      <c r="E46" s="138">
        <f t="shared" si="2"/>
        <v>0</v>
      </c>
      <c r="F46" s="127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5"/>
        <v>19</v>
      </c>
      <c r="B47" s="140" t="str">
        <f>+'Ekamut-caxs'!B60</f>
        <v>Սպասարկման և կոմունալ համավճարների գծով</v>
      </c>
      <c r="C47" s="137"/>
      <c r="D47" s="141">
        <f>+'[5]Ekamut-caxs'!D60</f>
        <v>0</v>
      </c>
      <c r="E47" s="138">
        <f t="shared" si="2"/>
        <v>0</v>
      </c>
      <c r="F47" s="127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v>18</v>
      </c>
      <c r="B48" s="140" t="str">
        <f>+'Ekamut-caxs'!B61</f>
        <v>Գնումների համակարգողի ծառայության գծով</v>
      </c>
      <c r="C48" s="139">
        <v>108</v>
      </c>
      <c r="D48" s="141">
        <f>+'[5]Ekamut-caxs'!D61</f>
        <v>108</v>
      </c>
      <c r="E48" s="138">
        <f t="shared" si="2"/>
        <v>0</v>
      </c>
      <c r="F48" s="137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5"/>
        <v>19</v>
      </c>
      <c r="B49" s="140" t="str">
        <f>+'Ekamut-caxs'!B62</f>
        <v>Համակարգիչների տեխնիկական սպասարկման գծով</v>
      </c>
      <c r="C49" s="139">
        <v>50</v>
      </c>
      <c r="D49" s="141">
        <f>+'[5]Ekamut-caxs'!D62</f>
        <v>30</v>
      </c>
      <c r="E49" s="138">
        <f t="shared" si="2"/>
        <v>-20</v>
      </c>
      <c r="F49" s="137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5"/>
        <v>20</v>
      </c>
      <c r="B50" s="140" t="str">
        <f>+'Ekamut-caxs'!B63</f>
        <v>Համակարգչային ծրագրի և կայքի սպասարկման գծով</v>
      </c>
      <c r="C50" s="137">
        <v>117</v>
      </c>
      <c r="D50" s="141">
        <f>+'[5]Ekamut-caxs'!D63</f>
        <v>117</v>
      </c>
      <c r="E50" s="138">
        <f t="shared" si="2"/>
        <v>0</v>
      </c>
      <c r="F50" s="127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5"/>
        <v>21</v>
      </c>
      <c r="B51" s="140" t="str">
        <f>+'Ekamut-caxs'!B64</f>
        <v>էլ․ստորագրության գծով</v>
      </c>
      <c r="C51" s="137">
        <v>6</v>
      </c>
      <c r="D51" s="141">
        <f>+'[5]Ekamut-caxs'!D64</f>
        <v>6</v>
      </c>
      <c r="E51" s="138">
        <f t="shared" si="2"/>
        <v>0</v>
      </c>
      <c r="F51" s="127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40.5">
      <c r="A52" s="34">
        <f t="shared" si="5"/>
        <v>22</v>
      </c>
      <c r="B52" s="140" t="str">
        <f>+'Ekamut-caxs'!B65</f>
        <v>Հայտարարության գծով</v>
      </c>
      <c r="C52" s="137">
        <v>20</v>
      </c>
      <c r="D52" s="141">
        <f>+'[5]Ekamut-caxs'!D65</f>
        <v>29.4</v>
      </c>
      <c r="E52" s="138">
        <f t="shared" si="2"/>
        <v>9.3999999999999986</v>
      </c>
      <c r="F52" s="127" t="s">
        <v>333</v>
      </c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5"/>
        <v>23</v>
      </c>
      <c r="B53" s="140" t="str">
        <f>+'Ekamut-caxs'!B66</f>
        <v>Բաժանորդագրության գծով</v>
      </c>
      <c r="C53" s="137"/>
      <c r="D53" s="141">
        <f>+'[5]Ekamut-caxs'!D66</f>
        <v>0</v>
      </c>
      <c r="E53" s="138">
        <f t="shared" si="2"/>
        <v>0</v>
      </c>
      <c r="F53" s="137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23</v>
      </c>
      <c r="B54" s="140" t="str">
        <f>+'Ekamut-caxs'!B67</f>
        <v>Վերապատրաստման գծով</v>
      </c>
      <c r="C54" s="137">
        <v>41.6</v>
      </c>
      <c r="D54" s="141">
        <v>41.6</v>
      </c>
      <c r="E54" s="138">
        <f t="shared" si="2"/>
        <v>0</v>
      </c>
      <c r="F54" s="127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5"/>
        <v>24</v>
      </c>
      <c r="B55" s="181">
        <f>+'Ekamut-caxs'!B68</f>
        <v>0</v>
      </c>
      <c r="C55" s="137"/>
      <c r="D55" s="139">
        <f>+'[5]Ekamut-caxs'!D68</f>
        <v>0</v>
      </c>
      <c r="E55" s="137">
        <f t="shared" si="2"/>
        <v>0</v>
      </c>
      <c r="F55" s="137"/>
    </row>
    <row r="56" spans="1:18" s="31" customFormat="1" ht="17.25" hidden="1">
      <c r="A56" s="34">
        <f t="shared" si="5"/>
        <v>25</v>
      </c>
      <c r="B56" s="181">
        <f>+'Ekamut-caxs'!B69</f>
        <v>0</v>
      </c>
      <c r="C56" s="137"/>
      <c r="D56" s="139">
        <f>+'[5]Ekamut-caxs'!D69</f>
        <v>0</v>
      </c>
      <c r="E56" s="137">
        <f t="shared" si="2"/>
        <v>0</v>
      </c>
      <c r="F56" s="137"/>
      <c r="G56" s="31" t="s">
        <v>286</v>
      </c>
    </row>
    <row r="57" spans="1:18" s="31" customFormat="1" ht="17.25" hidden="1">
      <c r="A57" s="34">
        <f t="shared" si="5"/>
        <v>26</v>
      </c>
      <c r="B57" s="181" t="str">
        <f>+'Ekamut-caxs'!B70</f>
        <v>Դուրսգրվող գույքի վերագնահատման գծով</v>
      </c>
      <c r="C57" s="137"/>
      <c r="D57" s="139">
        <f>+'[5]Ekamut-caxs'!D70</f>
        <v>0</v>
      </c>
      <c r="E57" s="137">
        <f t="shared" si="2"/>
        <v>0</v>
      </c>
      <c r="F57" s="137"/>
    </row>
    <row r="58" spans="1:18" s="31" customFormat="1" ht="17.25" hidden="1">
      <c r="A58" s="34">
        <f t="shared" si="5"/>
        <v>27</v>
      </c>
      <c r="B58" s="181" t="str">
        <f>+'Ekamut-caxs'!B71</f>
        <v>Կրակմարիչների լիցքավորում</v>
      </c>
      <c r="C58" s="137"/>
      <c r="D58" s="139">
        <f>+'[5]Ekamut-caxs'!D71</f>
        <v>0</v>
      </c>
      <c r="E58" s="137">
        <f t="shared" si="2"/>
        <v>0</v>
      </c>
      <c r="F58" s="137"/>
    </row>
    <row r="59" spans="1:18" s="32" customFormat="1" ht="17.25">
      <c r="A59" s="34">
        <v>24</v>
      </c>
      <c r="B59" s="140" t="str">
        <f>+'Ekamut-caxs'!B72</f>
        <v>Հիմնական միջոցների մաշվածության գծով, որից՝</v>
      </c>
      <c r="C59" s="129">
        <v>5900</v>
      </c>
      <c r="D59" s="141">
        <f>+'[5]Ekamut-caxs'!D72</f>
        <v>5900</v>
      </c>
      <c r="E59" s="138">
        <f t="shared" si="2"/>
        <v>0</v>
      </c>
      <c r="F59" s="248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 ht="24.75" customHeight="1">
      <c r="A60" s="465">
        <v>24.1</v>
      </c>
      <c r="B60" s="182" t="str">
        <f>+'Ekamut-caxs'!B73</f>
        <v>պայմանով (անհատույց) ստացված</v>
      </c>
      <c r="C60" s="129">
        <v>5900</v>
      </c>
      <c r="D60" s="142">
        <f>+'[5]Ekamut-caxs'!D73</f>
        <v>5900</v>
      </c>
      <c r="E60" s="128">
        <f t="shared" si="2"/>
        <v>0</v>
      </c>
      <c r="F60" s="137"/>
      <c r="G60" s="78"/>
    </row>
    <row r="61" spans="1:18" s="32" customFormat="1" ht="17.25" hidden="1">
      <c r="A61" s="34">
        <f>+A59+1</f>
        <v>25</v>
      </c>
      <c r="B61" s="140" t="str">
        <f>+'Ekamut-caxs'!B74</f>
        <v xml:space="preserve">Չփոխհատուցվող հարկերի գծով </v>
      </c>
      <c r="C61" s="137"/>
      <c r="D61" s="141">
        <f>+'[5]Ekamut-caxs'!D74</f>
        <v>0</v>
      </c>
      <c r="E61" s="138">
        <f t="shared" si="2"/>
        <v>0</v>
      </c>
      <c r="F61" s="137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24.75" customHeight="1">
      <c r="A62" s="34">
        <v>25</v>
      </c>
      <c r="B62" s="140" t="str">
        <f>+'Ekamut-caxs'!B75</f>
        <v>Այլ ծախսերի գծով</v>
      </c>
      <c r="C62" s="137">
        <v>160.30000000000001</v>
      </c>
      <c r="D62" s="141">
        <f>+'[5]Ekamut-caxs'!D75</f>
        <v>0</v>
      </c>
      <c r="E62" s="138">
        <f t="shared" si="2"/>
        <v>-160.30000000000001</v>
      </c>
      <c r="F62" s="129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4" customFormat="1" ht="24" customHeight="1">
      <c r="A63" s="18"/>
      <c r="B63" s="197" t="s">
        <v>77</v>
      </c>
      <c r="C63" s="146">
        <f>C6-C23</f>
        <v>0</v>
      </c>
      <c r="D63" s="146">
        <f>D6-D23</f>
        <v>-318.09999999999127</v>
      </c>
      <c r="E63" s="146">
        <f t="shared" si="2"/>
        <v>-318.09999999999127</v>
      </c>
      <c r="F63" s="137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54" customHeight="1">
      <c r="A64" s="25"/>
      <c r="B64" s="198"/>
      <c r="F64" s="137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D65" s="482" t="s">
        <v>327</v>
      </c>
      <c r="E65" s="483"/>
      <c r="F65" s="179"/>
    </row>
    <row r="66" spans="1:6" ht="9.75" customHeight="1">
      <c r="B66" s="213"/>
      <c r="C66" s="214"/>
      <c r="D66" s="479" t="s">
        <v>5</v>
      </c>
      <c r="E66" s="479"/>
      <c r="F66" s="150"/>
    </row>
    <row r="67" spans="1:6" ht="24.75" customHeight="1">
      <c r="B67" s="211" t="s">
        <v>6</v>
      </c>
      <c r="C67" s="212"/>
      <c r="D67" s="480" t="str">
        <f>+'Ekamut-caxs'!D80</f>
        <v>Մ.Հովհաննիսյան</v>
      </c>
      <c r="E67" s="480"/>
      <c r="F67" s="64"/>
    </row>
    <row r="68" spans="1:6" ht="11.25" customHeight="1">
      <c r="B68" s="215"/>
      <c r="C68" s="214"/>
      <c r="D68" s="479" t="s">
        <v>5</v>
      </c>
      <c r="E68" s="479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59"/>
      <c r="B70" s="15"/>
    </row>
    <row r="71" spans="1:6" s="11" customFormat="1">
      <c r="A71" s="59"/>
      <c r="B71" s="15"/>
    </row>
    <row r="72" spans="1:6" s="11" customFormat="1">
      <c r="A72" s="59"/>
      <c r="B72" s="15"/>
    </row>
    <row r="73" spans="1:6" s="11" customFormat="1">
      <c r="A73" s="59"/>
      <c r="B73" s="15"/>
    </row>
    <row r="74" spans="1:6" s="11" customFormat="1">
      <c r="A74" s="59"/>
      <c r="B74" s="15"/>
    </row>
    <row r="75" spans="1:6" s="11" customFormat="1">
      <c r="A75" s="59"/>
      <c r="B75" s="15"/>
    </row>
    <row r="76" spans="1:6" s="11" customFormat="1">
      <c r="A76" s="59"/>
      <c r="B76" s="15"/>
    </row>
    <row r="77" spans="1:6" s="11" customFormat="1">
      <c r="A77" s="59"/>
      <c r="B77" s="15"/>
    </row>
    <row r="78" spans="1:6" s="11" customFormat="1">
      <c r="A78" s="59"/>
      <c r="B78" s="15"/>
    </row>
    <row r="79" spans="1:6" s="11" customFormat="1">
      <c r="A79" s="59"/>
      <c r="B79" s="15"/>
    </row>
    <row r="80" spans="1:6" s="11" customFormat="1">
      <c r="A80" s="59"/>
      <c r="B80" s="15"/>
    </row>
    <row r="81" spans="1:2" s="11" customFormat="1">
      <c r="A81" s="59"/>
      <c r="B81" s="15"/>
    </row>
    <row r="82" spans="1:2" s="11" customFormat="1">
      <c r="A82" s="59"/>
      <c r="B82" s="15"/>
    </row>
    <row r="83" spans="1:2" s="11" customFormat="1">
      <c r="A83" s="59"/>
      <c r="B83" s="15"/>
    </row>
    <row r="84" spans="1:2" s="11" customFormat="1">
      <c r="A84" s="59"/>
      <c r="B84" s="15"/>
    </row>
    <row r="85" spans="1:2" s="11" customFormat="1">
      <c r="A85" s="59"/>
      <c r="B85" s="15"/>
    </row>
    <row r="86" spans="1:2" s="11" customFormat="1">
      <c r="A86" s="59"/>
      <c r="B86" s="15"/>
    </row>
    <row r="87" spans="1:2" s="11" customFormat="1">
      <c r="A87" s="59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6:E66"/>
    <mergeCell ref="D67:E67"/>
    <mergeCell ref="A3:F3"/>
    <mergeCell ref="D65:E65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zoomScaleSheetLayoutView="100" workbookViewId="0">
      <selection activeCell="M33" sqref="M33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0"/>
    <col min="8" max="8" width="14.5703125" style="59" customWidth="1"/>
    <col min="9" max="13" width="9.140625" style="59"/>
    <col min="14" max="20" width="9.140625" style="65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հ․104 մսուր-մանկապարտեզ» ՀՈԱԿ-ի </v>
      </c>
      <c r="B2" s="474"/>
      <c r="C2" s="474"/>
      <c r="D2" s="474"/>
      <c r="E2" s="474"/>
      <c r="F2" s="474"/>
      <c r="G2" s="55"/>
      <c r="H2" s="3"/>
      <c r="I2" s="60"/>
      <c r="J2" s="60"/>
      <c r="K2" s="60"/>
      <c r="L2" s="60"/>
      <c r="M2" s="60"/>
      <c r="N2" s="66"/>
      <c r="O2" s="66"/>
      <c r="P2" s="66"/>
      <c r="Q2" s="66"/>
      <c r="R2" s="66"/>
      <c r="S2" s="66"/>
      <c r="T2" s="66"/>
    </row>
    <row r="3" spans="1:20" ht="39" customHeight="1">
      <c r="A3" s="481" t="s">
        <v>259</v>
      </c>
      <c r="B3" s="481"/>
      <c r="C3" s="481"/>
      <c r="D3" s="481"/>
      <c r="E3" s="481"/>
      <c r="F3" s="481"/>
      <c r="G3" s="71"/>
      <c r="H3" s="61"/>
      <c r="I3" s="61"/>
      <c r="J3" s="61"/>
      <c r="K3" s="61"/>
      <c r="L3" s="61"/>
    </row>
    <row r="4" spans="1:20" s="14" customFormat="1" ht="18" customHeight="1">
      <c r="A4" s="6"/>
      <c r="B4" s="200"/>
      <c r="F4" s="7" t="s">
        <v>42</v>
      </c>
      <c r="G4" s="72"/>
      <c r="H4" s="60"/>
      <c r="I4" s="60"/>
      <c r="J4" s="60"/>
      <c r="K4" s="60"/>
      <c r="L4" s="60"/>
      <c r="M4" s="60"/>
      <c r="N4" s="66"/>
      <c r="O4" s="66"/>
      <c r="P4" s="66"/>
      <c r="Q4" s="66"/>
      <c r="R4" s="66"/>
      <c r="S4" s="66"/>
      <c r="T4" s="66"/>
    </row>
    <row r="5" spans="1:20" s="20" customFormat="1" ht="75.75" customHeight="1">
      <c r="A5" s="45" t="s">
        <v>3</v>
      </c>
      <c r="B5" s="47" t="s">
        <v>30</v>
      </c>
      <c r="C5" s="126" t="s">
        <v>281</v>
      </c>
      <c r="D5" s="126" t="s">
        <v>282</v>
      </c>
      <c r="E5" s="46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205</v>
      </c>
      <c r="I5" s="62"/>
      <c r="J5" s="62"/>
      <c r="K5" s="62"/>
      <c r="L5" s="62"/>
      <c r="M5" s="62"/>
      <c r="N5" s="67"/>
      <c r="O5" s="67"/>
      <c r="P5" s="67"/>
      <c r="Q5" s="67"/>
      <c r="R5" s="67"/>
      <c r="S5" s="67"/>
      <c r="T5" s="67"/>
    </row>
    <row r="6" spans="1:20" s="14" customFormat="1" ht="34.5">
      <c r="A6" s="8" t="s">
        <v>7</v>
      </c>
      <c r="B6" s="9" t="s">
        <v>31</v>
      </c>
      <c r="C6" s="130">
        <v>2758.8</v>
      </c>
      <c r="D6" s="130">
        <f>+C6</f>
        <v>2758.8</v>
      </c>
      <c r="E6" s="135">
        <f t="shared" ref="E6:E67" si="0">D6-C6</f>
        <v>0</v>
      </c>
      <c r="F6" s="130"/>
      <c r="G6" s="72"/>
      <c r="H6" s="60"/>
      <c r="I6" s="60"/>
      <c r="J6" s="60"/>
      <c r="K6" s="60"/>
      <c r="L6" s="60"/>
      <c r="M6" s="60"/>
      <c r="N6" s="66"/>
      <c r="O6" s="66"/>
      <c r="P6" s="66"/>
      <c r="Q6" s="66"/>
      <c r="R6" s="66"/>
      <c r="S6" s="66"/>
      <c r="T6" s="66"/>
    </row>
    <row r="7" spans="1:20" s="14" customFormat="1" ht="34.5">
      <c r="A7" s="8" t="s">
        <v>10</v>
      </c>
      <c r="B7" s="9" t="s">
        <v>79</v>
      </c>
      <c r="C7" s="135">
        <f>SUM(C8:C9,C12,C15:C21)</f>
        <v>119262.6</v>
      </c>
      <c r="D7" s="135">
        <f>SUM(D8:D9,D12,D15:D21)</f>
        <v>112727.4</v>
      </c>
      <c r="E7" s="135">
        <f>D7-C7</f>
        <v>-6535.2000000000116</v>
      </c>
      <c r="F7" s="130"/>
      <c r="G7" s="72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</row>
    <row r="8" spans="1:20" s="32" customFormat="1" ht="18.75" customHeight="1">
      <c r="A8" s="34">
        <v>1</v>
      </c>
      <c r="B8" s="180" t="str">
        <f>+'Dramakan hosqer'!B21</f>
        <v>Սուբսիդիայից</v>
      </c>
      <c r="C8" s="133">
        <v>109005.5</v>
      </c>
      <c r="D8" s="134">
        <v>101014.2</v>
      </c>
      <c r="E8" s="134">
        <f>D8-C8</f>
        <v>-7991.3000000000029</v>
      </c>
      <c r="F8" s="133"/>
      <c r="G8" s="53"/>
      <c r="H8" s="63"/>
      <c r="I8" s="63"/>
      <c r="J8" s="63"/>
      <c r="K8" s="63"/>
      <c r="L8" s="63"/>
      <c r="M8" s="63"/>
      <c r="N8" s="68"/>
      <c r="O8" s="68"/>
      <c r="P8" s="68"/>
      <c r="Q8" s="68"/>
      <c r="R8" s="68"/>
      <c r="S8" s="68"/>
      <c r="T8" s="68"/>
    </row>
    <row r="9" spans="1:20" s="32" customFormat="1" ht="18.75" customHeight="1">
      <c r="A9" s="34">
        <f>+A8+1</f>
        <v>2</v>
      </c>
      <c r="B9" s="180" t="str">
        <f>+'Dramakan hosqer'!B22</f>
        <v>Այլ նպաստներ բյուջեից, որից՝</v>
      </c>
      <c r="C9" s="133">
        <v>41.6</v>
      </c>
      <c r="D9" s="134">
        <f>SUM(D10:D11)</f>
        <v>72</v>
      </c>
      <c r="E9" s="134">
        <f t="shared" ref="E9:E15" si="1">D9-C9</f>
        <v>30.4</v>
      </c>
      <c r="F9" s="133"/>
      <c r="G9" s="53"/>
      <c r="H9" s="63"/>
      <c r="I9" s="63"/>
      <c r="J9" s="63"/>
      <c r="K9" s="63"/>
      <c r="L9" s="63"/>
      <c r="M9" s="63"/>
      <c r="N9" s="68"/>
      <c r="O9" s="68"/>
      <c r="P9" s="68"/>
      <c r="Q9" s="68"/>
      <c r="R9" s="68"/>
      <c r="S9" s="68"/>
      <c r="T9" s="68"/>
    </row>
    <row r="10" spans="1:20" s="388" customFormat="1" ht="18" customHeight="1">
      <c r="A10" s="380">
        <f>+A9+0.1</f>
        <v>2.1</v>
      </c>
      <c r="B10" s="381" t="str">
        <f>+'Dramakan hosqer'!B23</f>
        <v>վերապատրաստման գծով</v>
      </c>
      <c r="C10" s="382">
        <v>41.6</v>
      </c>
      <c r="D10" s="382">
        <v>72</v>
      </c>
      <c r="E10" s="384">
        <f t="shared" si="1"/>
        <v>30.4</v>
      </c>
      <c r="F10" s="385"/>
      <c r="G10" s="386"/>
      <c r="H10" s="371"/>
      <c r="I10" s="371"/>
      <c r="J10" s="371"/>
      <c r="K10" s="371"/>
      <c r="L10" s="371"/>
      <c r="M10" s="371"/>
      <c r="N10" s="387"/>
      <c r="O10" s="387"/>
      <c r="P10" s="387"/>
      <c r="Q10" s="387"/>
      <c r="R10" s="387"/>
      <c r="S10" s="387"/>
      <c r="T10" s="387"/>
    </row>
    <row r="11" spans="1:20" s="388" customFormat="1" ht="18" hidden="1" customHeight="1">
      <c r="A11" s="380">
        <f>+A10+0.1</f>
        <v>2.2000000000000002</v>
      </c>
      <c r="B11" s="381"/>
      <c r="C11" s="382"/>
      <c r="D11" s="383">
        <f>+'[5]Dramakan hosqer'!C24</f>
        <v>0</v>
      </c>
      <c r="E11" s="384">
        <f t="shared" si="1"/>
        <v>0</v>
      </c>
      <c r="F11" s="385"/>
      <c r="G11" s="386"/>
      <c r="H11" s="371"/>
      <c r="I11" s="371"/>
      <c r="J11" s="371"/>
      <c r="K11" s="371"/>
      <c r="L11" s="371"/>
      <c r="M11" s="371"/>
      <c r="N11" s="387"/>
      <c r="O11" s="387"/>
      <c r="P11" s="387"/>
      <c r="Q11" s="387"/>
      <c r="R11" s="387"/>
      <c r="S11" s="387"/>
      <c r="T11" s="387"/>
    </row>
    <row r="12" spans="1:20" s="32" customFormat="1" ht="18.75" customHeight="1">
      <c r="A12" s="34">
        <f>+A9+1</f>
        <v>3</v>
      </c>
      <c r="B12" s="180" t="str">
        <f>+'Dramakan hosqer'!B24</f>
        <v>Դրամաշնորհներ բյուջեից, որից՝</v>
      </c>
      <c r="C12" s="133">
        <v>6215.5</v>
      </c>
      <c r="D12" s="134">
        <f>SUM(D13:D14)</f>
        <v>7161.2</v>
      </c>
      <c r="E12" s="134">
        <f t="shared" si="1"/>
        <v>945.69999999999982</v>
      </c>
      <c r="F12" s="133"/>
      <c r="G12" s="53"/>
      <c r="H12" s="63"/>
      <c r="I12" s="63"/>
      <c r="J12" s="63"/>
      <c r="K12" s="63"/>
      <c r="L12" s="63"/>
      <c r="M12" s="63"/>
      <c r="N12" s="68"/>
      <c r="O12" s="68"/>
      <c r="P12" s="68"/>
      <c r="Q12" s="68"/>
      <c r="R12" s="68"/>
      <c r="S12" s="68"/>
      <c r="T12" s="68"/>
    </row>
    <row r="13" spans="1:20" s="388" customFormat="1" ht="18" customHeight="1">
      <c r="A13" s="380">
        <v>3.1</v>
      </c>
      <c r="B13" s="381" t="str">
        <f>+'Dramakan hosqer'!B25</f>
        <v>զինծառայողների երեխաների գծով</v>
      </c>
      <c r="C13" s="382">
        <v>5315.5</v>
      </c>
      <c r="D13" s="383">
        <f>+'Dramakan hosqer'!C25</f>
        <v>6261.2</v>
      </c>
      <c r="E13" s="384">
        <f t="shared" si="1"/>
        <v>945.69999999999982</v>
      </c>
      <c r="F13" s="385"/>
      <c r="G13" s="386"/>
      <c r="H13" s="371"/>
      <c r="I13" s="371"/>
      <c r="J13" s="371"/>
      <c r="K13" s="371"/>
      <c r="L13" s="371"/>
      <c r="M13" s="371"/>
      <c r="N13" s="387"/>
      <c r="O13" s="387"/>
      <c r="P13" s="387"/>
      <c r="Q13" s="387"/>
      <c r="R13" s="387"/>
      <c r="S13" s="387"/>
      <c r="T13" s="387"/>
    </row>
    <row r="14" spans="1:20" s="388" customFormat="1" ht="18" customHeight="1">
      <c r="A14" s="380">
        <f>+A13+0.1</f>
        <v>3.2</v>
      </c>
      <c r="B14" s="381" t="str">
        <f>+'Dramakan hosqer'!B26</f>
        <v>հիմնական միջոցների ձեռքբերման գծով</v>
      </c>
      <c r="C14" s="382">
        <v>900</v>
      </c>
      <c r="D14" s="383">
        <f>+'[5]Dramakan hosqer'!C28</f>
        <v>900</v>
      </c>
      <c r="E14" s="384">
        <f t="shared" si="1"/>
        <v>0</v>
      </c>
      <c r="F14" s="385"/>
      <c r="G14" s="386"/>
      <c r="H14" s="371"/>
      <c r="I14" s="371"/>
      <c r="J14" s="371"/>
      <c r="K14" s="371"/>
      <c r="L14" s="371"/>
      <c r="M14" s="371"/>
      <c r="N14" s="387"/>
      <c r="O14" s="387"/>
      <c r="P14" s="387"/>
      <c r="Q14" s="387"/>
      <c r="R14" s="387"/>
      <c r="S14" s="387"/>
      <c r="T14" s="387"/>
    </row>
    <row r="15" spans="1:20" s="32" customFormat="1" ht="18.75" customHeight="1">
      <c r="A15" s="34">
        <f>+A12+1</f>
        <v>4</v>
      </c>
      <c r="B15" s="180" t="str">
        <f>+'Dramakan hosqer'!B27</f>
        <v xml:space="preserve">Վճարովի ծառայություններից </v>
      </c>
      <c r="C15" s="133">
        <v>4000</v>
      </c>
      <c r="D15" s="134">
        <f>+'[5]Dramakan hosqer'!C29</f>
        <v>4440</v>
      </c>
      <c r="E15" s="134">
        <f t="shared" si="1"/>
        <v>440</v>
      </c>
      <c r="F15" s="133"/>
      <c r="G15" s="53"/>
      <c r="H15" s="63"/>
      <c r="I15" s="63"/>
      <c r="J15" s="63"/>
      <c r="K15" s="63"/>
      <c r="L15" s="63"/>
      <c r="M15" s="63"/>
      <c r="N15" s="68"/>
      <c r="O15" s="68"/>
      <c r="P15" s="68"/>
      <c r="Q15" s="68"/>
      <c r="R15" s="68"/>
      <c r="S15" s="68"/>
      <c r="T15" s="68"/>
    </row>
    <row r="16" spans="1:20" s="32" customFormat="1" ht="18.75" hidden="1" customHeight="1">
      <c r="A16" s="34">
        <f>+A15+1</f>
        <v>5</v>
      </c>
      <c r="B16" s="180" t="str">
        <f>+'Dramakan hosqer'!B28</f>
        <v>Սպասարկման և կոմունալ համավճարներից</v>
      </c>
      <c r="C16" s="133"/>
      <c r="D16" s="134">
        <f>+'[5]Dramakan hosqer'!C30</f>
        <v>0</v>
      </c>
      <c r="E16" s="134">
        <f t="shared" si="0"/>
        <v>0</v>
      </c>
      <c r="F16" s="133"/>
      <c r="G16" s="53"/>
      <c r="H16" s="63"/>
      <c r="I16" s="63"/>
      <c r="J16" s="63"/>
      <c r="K16" s="63"/>
      <c r="L16" s="63"/>
      <c r="M16" s="63"/>
      <c r="N16" s="68"/>
      <c r="O16" s="68"/>
      <c r="P16" s="68"/>
      <c r="Q16" s="68"/>
      <c r="R16" s="68"/>
      <c r="S16" s="68"/>
      <c r="T16" s="68"/>
    </row>
    <row r="17" spans="1:20" s="32" customFormat="1" ht="18.75" hidden="1" customHeight="1">
      <c r="A17" s="34">
        <f t="shared" ref="A17:A21" si="2">+A16+1</f>
        <v>6</v>
      </c>
      <c r="B17" s="180" t="str">
        <f>+'Dramakan hosqer'!B29</f>
        <v>Ֆինանսական օգնությունից (օգնիր մանկապարտեզիդ)</v>
      </c>
      <c r="C17" s="133"/>
      <c r="D17" s="134">
        <f>+'[5]Dramakan hosqer'!C31</f>
        <v>0</v>
      </c>
      <c r="E17" s="134">
        <f t="shared" si="0"/>
        <v>0</v>
      </c>
      <c r="F17" s="133"/>
      <c r="G17" s="53"/>
      <c r="H17" s="63"/>
      <c r="I17" s="63"/>
      <c r="J17" s="63"/>
      <c r="K17" s="63"/>
      <c r="L17" s="63"/>
      <c r="M17" s="63"/>
      <c r="N17" s="68"/>
      <c r="O17" s="68"/>
      <c r="P17" s="68"/>
      <c r="Q17" s="68"/>
      <c r="R17" s="68"/>
      <c r="S17" s="68"/>
      <c r="T17" s="68"/>
    </row>
    <row r="18" spans="1:20" s="32" customFormat="1" ht="18.75" hidden="1" customHeight="1">
      <c r="A18" s="34">
        <f t="shared" si="2"/>
        <v>7</v>
      </c>
      <c r="B18" s="180" t="str">
        <f>+'Dramakan hosqer'!B30</f>
        <v>Չփոխանակվող գործարքներից (դրամաշնորհից)</v>
      </c>
      <c r="C18" s="133"/>
      <c r="D18" s="134">
        <f>+'[5]Dramakan hosqer'!C32</f>
        <v>0</v>
      </c>
      <c r="E18" s="134">
        <f t="shared" si="0"/>
        <v>0</v>
      </c>
      <c r="F18" s="133"/>
      <c r="G18" s="53"/>
      <c r="H18" s="63"/>
      <c r="I18" s="63"/>
      <c r="J18" s="63"/>
      <c r="K18" s="63"/>
      <c r="L18" s="63"/>
      <c r="M18" s="63"/>
      <c r="N18" s="68"/>
      <c r="O18" s="68"/>
      <c r="P18" s="68"/>
      <c r="Q18" s="68"/>
      <c r="R18" s="68"/>
      <c r="S18" s="68"/>
      <c r="T18" s="68"/>
    </row>
    <row r="19" spans="1:20" s="32" customFormat="1" ht="18.75" hidden="1" customHeight="1">
      <c r="A19" s="34">
        <f t="shared" si="2"/>
        <v>8</v>
      </c>
      <c r="B19" s="180" t="str">
        <f>+'Dramakan hosqer'!B31</f>
        <v>Դեբիտորական պարտքերից</v>
      </c>
      <c r="C19" s="133"/>
      <c r="D19" s="134">
        <f>+'[5]Dramakan hosqer'!C33</f>
        <v>0</v>
      </c>
      <c r="E19" s="134">
        <f t="shared" si="0"/>
        <v>0</v>
      </c>
      <c r="F19" s="133"/>
      <c r="G19" s="53"/>
      <c r="H19" s="63"/>
      <c r="I19" s="63"/>
      <c r="J19" s="63"/>
      <c r="K19" s="63"/>
      <c r="L19" s="63"/>
      <c r="M19" s="63"/>
      <c r="N19" s="68"/>
      <c r="O19" s="68"/>
      <c r="P19" s="68"/>
      <c r="Q19" s="68"/>
      <c r="R19" s="68"/>
      <c r="S19" s="68"/>
      <c r="T19" s="68"/>
    </row>
    <row r="20" spans="1:20" s="32" customFormat="1" ht="18.75" customHeight="1">
      <c r="A20" s="34">
        <v>5</v>
      </c>
      <c r="B20" s="180" t="str">
        <f>+'Dramakan hosqer'!B32</f>
        <v>Բանկի տոկոսից</v>
      </c>
      <c r="C20" s="133"/>
      <c r="D20" s="134">
        <f>+'[5]Dramakan hosqer'!C34</f>
        <v>40</v>
      </c>
      <c r="E20" s="134">
        <f>D20-C20</f>
        <v>40</v>
      </c>
      <c r="F20" s="133"/>
      <c r="G20" s="53"/>
      <c r="H20" s="63"/>
      <c r="I20" s="63"/>
      <c r="J20" s="63"/>
      <c r="K20" s="63"/>
      <c r="L20" s="63"/>
      <c r="M20" s="63"/>
      <c r="N20" s="68"/>
      <c r="O20" s="68"/>
      <c r="P20" s="68"/>
      <c r="Q20" s="68"/>
      <c r="R20" s="68"/>
      <c r="S20" s="68"/>
      <c r="T20" s="68"/>
    </row>
    <row r="21" spans="1:20" s="32" customFormat="1" ht="18.75" hidden="1" customHeight="1">
      <c r="A21" s="34">
        <f t="shared" si="2"/>
        <v>6</v>
      </c>
      <c r="B21" s="180" t="str">
        <f>+'Dramakan hosqer'!B33</f>
        <v>Այլ եկամուտներ</v>
      </c>
      <c r="C21" s="133"/>
      <c r="D21" s="134">
        <f>+'[5]Dramakan hosqer'!C35</f>
        <v>0</v>
      </c>
      <c r="E21" s="134">
        <f>D21-C21</f>
        <v>0</v>
      </c>
      <c r="F21" s="133"/>
      <c r="G21" s="53" t="s">
        <v>284</v>
      </c>
      <c r="H21" s="63"/>
      <c r="I21" s="63"/>
      <c r="J21" s="63"/>
      <c r="K21" s="63"/>
      <c r="L21" s="63"/>
      <c r="M21" s="63"/>
      <c r="N21" s="68"/>
      <c r="O21" s="68"/>
      <c r="P21" s="68"/>
      <c r="Q21" s="68"/>
      <c r="R21" s="68"/>
      <c r="S21" s="68"/>
      <c r="T21" s="68"/>
    </row>
    <row r="22" spans="1:20" s="14" customFormat="1" ht="34.5">
      <c r="A22" s="8" t="s">
        <v>33</v>
      </c>
      <c r="B22" s="9" t="s">
        <v>80</v>
      </c>
      <c r="C22" s="135">
        <f>+C23+C65+C77</f>
        <v>120230.69999999998</v>
      </c>
      <c r="D22" s="135">
        <f>+D23+D65+D77</f>
        <v>113197.79999999997</v>
      </c>
      <c r="E22" s="135">
        <f t="shared" si="0"/>
        <v>-7032.9000000000087</v>
      </c>
      <c r="F22" s="130"/>
      <c r="G22" s="72"/>
      <c r="H22" s="60"/>
      <c r="I22" s="60"/>
      <c r="J22" s="60"/>
      <c r="K22" s="60"/>
      <c r="L22" s="60"/>
      <c r="M22" s="60"/>
      <c r="N22" s="66"/>
      <c r="O22" s="66"/>
      <c r="P22" s="66"/>
      <c r="Q22" s="66"/>
      <c r="R22" s="66"/>
      <c r="S22" s="66"/>
      <c r="T22" s="66"/>
    </row>
    <row r="23" spans="1:20" s="14" customFormat="1" ht="17.25">
      <c r="A23" s="10" t="s">
        <v>53</v>
      </c>
      <c r="B23" s="9" t="s">
        <v>56</v>
      </c>
      <c r="C23" s="135">
        <f>SUM(C24,C27:C33,C37:C59,C63:C64)</f>
        <v>119330.69999999998</v>
      </c>
      <c r="D23" s="135">
        <f>SUM(D24,D27:D33,D37:D59,D63:D64)</f>
        <v>112297.79999999997</v>
      </c>
      <c r="E23" s="135">
        <f t="shared" si="0"/>
        <v>-7032.9000000000087</v>
      </c>
      <c r="F23" s="130"/>
      <c r="G23" s="72"/>
      <c r="H23" s="60"/>
      <c r="I23" s="60"/>
      <c r="J23" s="60"/>
      <c r="K23" s="60"/>
      <c r="L23" s="60"/>
      <c r="M23" s="60"/>
      <c r="N23" s="66"/>
      <c r="O23" s="66"/>
      <c r="P23" s="66"/>
      <c r="Q23" s="66"/>
      <c r="R23" s="66"/>
      <c r="S23" s="66"/>
      <c r="T23" s="66"/>
    </row>
    <row r="24" spans="1:20" s="32" customFormat="1" ht="18.75" customHeight="1">
      <c r="A24" s="34">
        <v>1</v>
      </c>
      <c r="B24" s="180" t="str">
        <f>+'Dramakan hosqer'!B36</f>
        <v>Աշխատավարձի գծով, որից՝</v>
      </c>
      <c r="C24" s="133">
        <v>81057.2</v>
      </c>
      <c r="D24" s="134">
        <f>+'[5]Dramakan hosqer'!C38</f>
        <v>77325.2</v>
      </c>
      <c r="E24" s="134">
        <f t="shared" si="0"/>
        <v>-3732</v>
      </c>
      <c r="F24" s="133"/>
      <c r="G24" s="53"/>
      <c r="H24" s="63"/>
      <c r="I24" s="63"/>
      <c r="J24" s="63"/>
      <c r="K24" s="63"/>
      <c r="L24" s="63"/>
      <c r="M24" s="63"/>
      <c r="N24" s="68"/>
      <c r="O24" s="68"/>
      <c r="P24" s="68"/>
      <c r="Q24" s="68"/>
      <c r="R24" s="68"/>
      <c r="S24" s="68"/>
      <c r="T24" s="68"/>
    </row>
    <row r="25" spans="1:20" s="388" customFormat="1" ht="18" customHeight="1">
      <c r="A25" s="380">
        <f>+A24+0.1</f>
        <v>1.1000000000000001</v>
      </c>
      <c r="B25" s="381" t="str">
        <f>+'Dramakan hosqer'!B37</f>
        <v>վճարովի ծառայության գծով</v>
      </c>
      <c r="C25" s="382">
        <v>2400</v>
      </c>
      <c r="D25" s="383">
        <f>+'[5]Dramakan hosqer'!C39</f>
        <v>2298</v>
      </c>
      <c r="E25" s="384">
        <f t="shared" si="0"/>
        <v>-102</v>
      </c>
      <c r="F25" s="385"/>
      <c r="G25" s="386"/>
      <c r="H25" s="371"/>
      <c r="I25" s="371"/>
      <c r="J25" s="371"/>
      <c r="K25" s="371"/>
      <c r="L25" s="371"/>
      <c r="M25" s="371"/>
      <c r="N25" s="387"/>
      <c r="O25" s="387"/>
      <c r="P25" s="387"/>
      <c r="Q25" s="387"/>
      <c r="R25" s="387"/>
      <c r="S25" s="387"/>
      <c r="T25" s="387"/>
    </row>
    <row r="26" spans="1:20" s="388" customFormat="1" ht="18" hidden="1" customHeight="1">
      <c r="A26" s="380">
        <f>+A25+0.1</f>
        <v>1.2000000000000002</v>
      </c>
      <c r="B26" s="381" t="str">
        <f>+'Dramakan hosqer'!B38</f>
        <v>պարգևատրման գծով</v>
      </c>
      <c r="C26" s="382"/>
      <c r="D26" s="383">
        <f>+'[5]Dramakan hosqer'!C40</f>
        <v>0</v>
      </c>
      <c r="E26" s="384">
        <f t="shared" si="0"/>
        <v>0</v>
      </c>
      <c r="F26" s="385"/>
      <c r="G26" s="386"/>
      <c r="H26" s="371"/>
      <c r="I26" s="371"/>
      <c r="J26" s="371"/>
      <c r="K26" s="371"/>
      <c r="L26" s="371"/>
      <c r="M26" s="371"/>
      <c r="N26" s="387"/>
      <c r="O26" s="387"/>
      <c r="P26" s="387"/>
      <c r="Q26" s="387"/>
      <c r="R26" s="387"/>
      <c r="S26" s="387"/>
      <c r="T26" s="387"/>
    </row>
    <row r="27" spans="1:20" s="32" customFormat="1" ht="18.75" customHeight="1">
      <c r="A27" s="34">
        <f>+A24+1</f>
        <v>2</v>
      </c>
      <c r="B27" s="180" t="str">
        <f>+'Dramakan hosqer'!B39</f>
        <v>Սննդի գծով</v>
      </c>
      <c r="C27" s="133">
        <v>25300</v>
      </c>
      <c r="D27" s="134">
        <f>+'[5]Dramakan hosqer'!C41</f>
        <v>21213.3</v>
      </c>
      <c r="E27" s="134">
        <f t="shared" si="0"/>
        <v>-4086.7000000000007</v>
      </c>
      <c r="F27" s="133"/>
      <c r="G27" s="53"/>
      <c r="H27" s="63"/>
      <c r="I27" s="63"/>
      <c r="J27" s="63"/>
      <c r="K27" s="63"/>
      <c r="L27" s="63"/>
      <c r="M27" s="63"/>
      <c r="N27" s="68"/>
      <c r="O27" s="68"/>
      <c r="P27" s="68"/>
      <c r="Q27" s="68"/>
      <c r="R27" s="68"/>
      <c r="S27" s="68"/>
      <c r="T27" s="68"/>
    </row>
    <row r="28" spans="1:20" s="32" customFormat="1" ht="18.75" customHeight="1">
      <c r="A28" s="34">
        <f>+A27+1</f>
        <v>3</v>
      </c>
      <c r="B28" s="180" t="str">
        <f>+'Dramakan hosqer'!B40</f>
        <v>Ջեռուցման գծով</v>
      </c>
      <c r="C28" s="133">
        <v>3191.7</v>
      </c>
      <c r="D28" s="134">
        <f>+'[5]Dramakan hosqer'!C42</f>
        <v>3510.9</v>
      </c>
      <c r="E28" s="134">
        <f t="shared" si="0"/>
        <v>319.20000000000027</v>
      </c>
      <c r="F28" s="133"/>
      <c r="G28" s="53"/>
      <c r="H28" s="63"/>
      <c r="I28" s="63"/>
      <c r="J28" s="63"/>
      <c r="K28" s="63"/>
      <c r="L28" s="63"/>
      <c r="M28" s="63"/>
      <c r="N28" s="68"/>
      <c r="O28" s="68"/>
      <c r="P28" s="68"/>
      <c r="Q28" s="68"/>
      <c r="R28" s="68"/>
      <c r="S28" s="68"/>
      <c r="T28" s="68"/>
    </row>
    <row r="29" spans="1:20" s="32" customFormat="1" ht="18.75" customHeight="1">
      <c r="A29" s="34">
        <f t="shared" ref="A29:A33" si="3">+A28+1</f>
        <v>4</v>
      </c>
      <c r="B29" s="180" t="str">
        <f>+'Dramakan hosqer'!B41</f>
        <v>Էլեկտրաէներգիայի գծով</v>
      </c>
      <c r="C29" s="133">
        <v>3389.4</v>
      </c>
      <c r="D29" s="134">
        <f>+'[5]Dramakan hosqer'!C43</f>
        <v>3530.7</v>
      </c>
      <c r="E29" s="134">
        <f t="shared" si="0"/>
        <v>141.29999999999973</v>
      </c>
      <c r="F29" s="133"/>
      <c r="G29" s="53"/>
      <c r="H29" s="63"/>
      <c r="I29" s="63"/>
      <c r="J29" s="63"/>
      <c r="K29" s="63"/>
      <c r="L29" s="63"/>
      <c r="M29" s="63"/>
      <c r="N29" s="68"/>
      <c r="O29" s="68"/>
      <c r="P29" s="68"/>
      <c r="Q29" s="68"/>
      <c r="R29" s="68"/>
      <c r="S29" s="68"/>
      <c r="T29" s="68"/>
    </row>
    <row r="30" spans="1:20" s="32" customFormat="1" ht="18.75" customHeight="1">
      <c r="A30" s="34">
        <f t="shared" si="3"/>
        <v>5</v>
      </c>
      <c r="B30" s="180" t="str">
        <f>+'Dramakan hosqer'!B42</f>
        <v>Ջրմուղ-կոյուղու գծով</v>
      </c>
      <c r="C30" s="133">
        <v>605.6</v>
      </c>
      <c r="D30" s="134">
        <f>+'[5]Dramakan hosqer'!C44</f>
        <v>904.7</v>
      </c>
      <c r="E30" s="134">
        <f t="shared" si="0"/>
        <v>299.10000000000002</v>
      </c>
      <c r="F30" s="133"/>
      <c r="G30" s="53"/>
      <c r="H30" s="63"/>
      <c r="I30" s="63"/>
      <c r="J30" s="63"/>
      <c r="K30" s="63"/>
      <c r="L30" s="63"/>
      <c r="M30" s="63"/>
      <c r="N30" s="68"/>
      <c r="O30" s="68"/>
      <c r="P30" s="68"/>
      <c r="Q30" s="68"/>
      <c r="R30" s="68"/>
      <c r="S30" s="68"/>
      <c r="T30" s="68"/>
    </row>
    <row r="31" spans="1:20" s="32" customFormat="1" ht="18.75" customHeight="1">
      <c r="A31" s="34">
        <f t="shared" si="3"/>
        <v>6</v>
      </c>
      <c r="B31" s="180" t="str">
        <f>+'Dramakan hosqer'!B43</f>
        <v>Աղբահանության գծով</v>
      </c>
      <c r="C31" s="133">
        <v>93.4</v>
      </c>
      <c r="D31" s="134">
        <f>+'[5]Dramakan hosqer'!C45</f>
        <v>130.19999999999999</v>
      </c>
      <c r="E31" s="134">
        <f t="shared" si="0"/>
        <v>36.799999999999983</v>
      </c>
      <c r="F31" s="133"/>
      <c r="G31" s="53"/>
      <c r="H31" s="63"/>
      <c r="I31" s="63"/>
      <c r="J31" s="63"/>
      <c r="K31" s="63"/>
      <c r="L31" s="63"/>
      <c r="M31" s="63"/>
      <c r="N31" s="68"/>
      <c r="O31" s="68"/>
      <c r="P31" s="68"/>
      <c r="Q31" s="68"/>
      <c r="R31" s="68"/>
      <c r="S31" s="68"/>
      <c r="T31" s="68"/>
    </row>
    <row r="32" spans="1:20" s="32" customFormat="1" ht="18.75" customHeight="1">
      <c r="A32" s="34">
        <f t="shared" si="3"/>
        <v>7</v>
      </c>
      <c r="B32" s="180" t="str">
        <f>+'Dramakan hosqer'!B44</f>
        <v>Ախտաբանության գծով</v>
      </c>
      <c r="C32" s="133">
        <v>24</v>
      </c>
      <c r="D32" s="134">
        <f>+'[5]Dramakan hosqer'!C46</f>
        <v>24</v>
      </c>
      <c r="E32" s="134">
        <f t="shared" si="0"/>
        <v>0</v>
      </c>
      <c r="F32" s="133"/>
      <c r="G32" s="53"/>
      <c r="H32" s="63"/>
      <c r="I32" s="63"/>
      <c r="J32" s="63"/>
      <c r="K32" s="63"/>
      <c r="L32" s="63"/>
      <c r="M32" s="63"/>
      <c r="N32" s="68"/>
      <c r="O32" s="68"/>
      <c r="P32" s="68"/>
      <c r="Q32" s="68"/>
      <c r="R32" s="68"/>
      <c r="S32" s="68"/>
      <c r="T32" s="68"/>
    </row>
    <row r="33" spans="1:20" s="32" customFormat="1" ht="18.75" customHeight="1">
      <c r="A33" s="34">
        <f t="shared" si="3"/>
        <v>8</v>
      </c>
      <c r="B33" s="180" t="str">
        <f>+'Dramakan hosqer'!B45</f>
        <v>Կապի գծով, այդ թվում`</v>
      </c>
      <c r="C33" s="133">
        <f>SUM(C34:C36)</f>
        <v>186.9</v>
      </c>
      <c r="D33" s="134">
        <f>SUM(D34:D36)</f>
        <v>186.9</v>
      </c>
      <c r="E33" s="134">
        <f t="shared" si="0"/>
        <v>0</v>
      </c>
      <c r="F33" s="133"/>
      <c r="G33" s="53"/>
      <c r="H33" s="63"/>
      <c r="I33" s="63"/>
      <c r="J33" s="63"/>
      <c r="K33" s="63"/>
      <c r="L33" s="63"/>
      <c r="M33" s="63"/>
      <c r="N33" s="68"/>
      <c r="O33" s="68"/>
      <c r="P33" s="68"/>
      <c r="Q33" s="68"/>
      <c r="R33" s="68"/>
      <c r="S33" s="68"/>
      <c r="T33" s="68"/>
    </row>
    <row r="34" spans="1:20" s="388" customFormat="1" ht="18" customHeight="1">
      <c r="A34" s="380">
        <f t="shared" ref="A34:A36" si="4">+A33+0.1</f>
        <v>8.1</v>
      </c>
      <c r="B34" s="381" t="str">
        <f>+'Dramakan hosqer'!B46</f>
        <v>բաժանորդային վճար</v>
      </c>
      <c r="C34" s="382">
        <v>57.6</v>
      </c>
      <c r="D34" s="383">
        <f>+'[5]Dramakan hosqer'!C48</f>
        <v>57.6</v>
      </c>
      <c r="E34" s="384">
        <f t="shared" si="0"/>
        <v>0</v>
      </c>
      <c r="F34" s="385"/>
      <c r="G34" s="386"/>
      <c r="H34" s="371"/>
      <c r="I34" s="371"/>
      <c r="J34" s="371"/>
      <c r="K34" s="371"/>
      <c r="L34" s="371"/>
      <c r="M34" s="371"/>
      <c r="N34" s="387"/>
      <c r="O34" s="387"/>
      <c r="P34" s="387"/>
      <c r="Q34" s="387"/>
      <c r="R34" s="387"/>
      <c r="S34" s="387"/>
      <c r="T34" s="387"/>
    </row>
    <row r="35" spans="1:20" s="388" customFormat="1" ht="18" customHeight="1">
      <c r="A35" s="380">
        <f t="shared" si="4"/>
        <v>8.1999999999999993</v>
      </c>
      <c r="B35" s="381" t="str">
        <f>+'Dramakan hosqer'!B47</f>
        <v>րոպեավճար</v>
      </c>
      <c r="C35" s="382">
        <v>9.3000000000000007</v>
      </c>
      <c r="D35" s="383">
        <f>+'[5]Dramakan hosqer'!C49</f>
        <v>9.3000000000000007</v>
      </c>
      <c r="E35" s="384">
        <f t="shared" si="0"/>
        <v>0</v>
      </c>
      <c r="F35" s="385"/>
      <c r="G35" s="386"/>
      <c r="H35" s="371"/>
      <c r="I35" s="371"/>
      <c r="J35" s="371"/>
      <c r="K35" s="371"/>
      <c r="L35" s="371"/>
      <c r="M35" s="371"/>
      <c r="N35" s="387"/>
      <c r="O35" s="387"/>
      <c r="P35" s="387"/>
      <c r="Q35" s="387"/>
      <c r="R35" s="387"/>
      <c r="S35" s="387"/>
      <c r="T35" s="387"/>
    </row>
    <row r="36" spans="1:20" s="388" customFormat="1" ht="18" customHeight="1">
      <c r="A36" s="380">
        <f t="shared" si="4"/>
        <v>8.2999999999999989</v>
      </c>
      <c r="B36" s="381" t="str">
        <f>+'Dramakan hosqer'!B48</f>
        <v>ինտերնետ կապ</v>
      </c>
      <c r="C36" s="382">
        <v>120</v>
      </c>
      <c r="D36" s="383">
        <f>+'[5]Dramakan hosqer'!C50</f>
        <v>120</v>
      </c>
      <c r="E36" s="384">
        <f t="shared" si="0"/>
        <v>0</v>
      </c>
      <c r="F36" s="385"/>
      <c r="G36" s="386"/>
      <c r="H36" s="371"/>
      <c r="I36" s="371"/>
      <c r="J36" s="371"/>
      <c r="K36" s="371"/>
      <c r="L36" s="371"/>
      <c r="M36" s="371"/>
      <c r="N36" s="387"/>
      <c r="O36" s="387"/>
      <c r="P36" s="387"/>
      <c r="Q36" s="387"/>
      <c r="R36" s="387"/>
      <c r="S36" s="387"/>
      <c r="T36" s="387"/>
    </row>
    <row r="37" spans="1:20" s="32" customFormat="1" ht="18.75" customHeight="1">
      <c r="A37" s="34">
        <f>+A33+1</f>
        <v>9</v>
      </c>
      <c r="B37" s="180" t="str">
        <f>+'Dramakan hosqer'!B49</f>
        <v>Բանկային ծառայության գծով</v>
      </c>
      <c r="C37" s="133">
        <v>24</v>
      </c>
      <c r="D37" s="134">
        <f>+'[5]Dramakan hosqer'!C51</f>
        <v>24</v>
      </c>
      <c r="E37" s="134">
        <f t="shared" si="0"/>
        <v>0</v>
      </c>
      <c r="F37" s="133"/>
      <c r="G37" s="53"/>
      <c r="H37" s="63"/>
      <c r="I37" s="63"/>
      <c r="J37" s="63"/>
      <c r="K37" s="63"/>
      <c r="L37" s="63"/>
      <c r="M37" s="63"/>
      <c r="N37" s="68"/>
      <c r="O37" s="68"/>
      <c r="P37" s="68"/>
      <c r="Q37" s="68"/>
      <c r="R37" s="68"/>
      <c r="S37" s="68"/>
      <c r="T37" s="68"/>
    </row>
    <row r="38" spans="1:20" s="32" customFormat="1" ht="18.75" customHeight="1">
      <c r="A38" s="34">
        <f>+A37+1</f>
        <v>10</v>
      </c>
      <c r="B38" s="180" t="str">
        <f>+'Dramakan hosqer'!B50</f>
        <v>Տնտեսական ապրանքների գծով</v>
      </c>
      <c r="C38" s="133">
        <v>1323</v>
      </c>
      <c r="D38" s="134">
        <f>+'[5]Dramakan hosqer'!C52</f>
        <v>1323</v>
      </c>
      <c r="E38" s="134">
        <f t="shared" si="0"/>
        <v>0</v>
      </c>
      <c r="F38" s="133"/>
      <c r="G38" s="53"/>
      <c r="H38" s="63"/>
      <c r="I38" s="63"/>
      <c r="J38" s="63"/>
      <c r="K38" s="63"/>
      <c r="L38" s="63"/>
      <c r="M38" s="63"/>
      <c r="N38" s="68"/>
      <c r="O38" s="68"/>
      <c r="P38" s="68"/>
      <c r="Q38" s="68"/>
      <c r="R38" s="68"/>
      <c r="S38" s="68"/>
      <c r="T38" s="68"/>
    </row>
    <row r="39" spans="1:20" s="32" customFormat="1" ht="18.75" customHeight="1">
      <c r="A39" s="34">
        <f t="shared" ref="A39:A59" si="5">+A38+1</f>
        <v>11</v>
      </c>
      <c r="B39" s="180" t="str">
        <f>+'Dramakan hosqer'!B51</f>
        <v>Գրասենյակային ապրանքների գծով</v>
      </c>
      <c r="C39" s="133">
        <v>251.1</v>
      </c>
      <c r="D39" s="134">
        <f>+'[5]Dramakan hosqer'!C53</f>
        <v>251.1</v>
      </c>
      <c r="E39" s="134">
        <f t="shared" si="0"/>
        <v>0</v>
      </c>
      <c r="F39" s="133"/>
      <c r="G39" s="53"/>
      <c r="H39" s="63"/>
      <c r="I39" s="63"/>
      <c r="J39" s="63"/>
      <c r="K39" s="63"/>
      <c r="L39" s="63"/>
      <c r="M39" s="63"/>
      <c r="N39" s="68"/>
      <c r="O39" s="68"/>
      <c r="P39" s="68"/>
      <c r="Q39" s="68"/>
      <c r="R39" s="68"/>
      <c r="S39" s="68"/>
      <c r="T39" s="68"/>
    </row>
    <row r="40" spans="1:20" s="32" customFormat="1" ht="18.75" customHeight="1">
      <c r="A40" s="34">
        <f t="shared" si="5"/>
        <v>12</v>
      </c>
      <c r="B40" s="180" t="str">
        <f>+'Dramakan hosqer'!B52</f>
        <v>Փոքրարժեք կամ արագամաշ առարկաների գծով</v>
      </c>
      <c r="C40" s="133">
        <v>645</v>
      </c>
      <c r="D40" s="134">
        <f>+'[5]Dramakan hosqer'!C54</f>
        <v>645</v>
      </c>
      <c r="E40" s="134">
        <f t="shared" si="0"/>
        <v>0</v>
      </c>
      <c r="F40" s="133"/>
      <c r="G40" s="53"/>
      <c r="H40" s="63"/>
      <c r="I40" s="63"/>
      <c r="J40" s="63"/>
      <c r="K40" s="63"/>
      <c r="L40" s="63"/>
      <c r="M40" s="63"/>
      <c r="N40" s="68"/>
      <c r="O40" s="68"/>
      <c r="P40" s="68"/>
      <c r="Q40" s="68"/>
      <c r="R40" s="68"/>
      <c r="S40" s="68"/>
      <c r="T40" s="68"/>
    </row>
    <row r="41" spans="1:20" s="32" customFormat="1" ht="18.75" customHeight="1">
      <c r="A41" s="34">
        <f t="shared" si="5"/>
        <v>13</v>
      </c>
      <c r="B41" s="180" t="str">
        <f>+'Dramakan hosqer'!B53</f>
        <v>Ուսումնական նյութերի գծով</v>
      </c>
      <c r="C41" s="133">
        <v>645</v>
      </c>
      <c r="D41" s="134">
        <f>+'[5]Dramakan hosqer'!C55</f>
        <v>645</v>
      </c>
      <c r="E41" s="134">
        <f t="shared" si="0"/>
        <v>0</v>
      </c>
      <c r="F41" s="133"/>
      <c r="G41" s="53"/>
      <c r="H41" s="63"/>
      <c r="I41" s="63"/>
      <c r="J41" s="63"/>
      <c r="K41" s="63"/>
      <c r="L41" s="63"/>
      <c r="M41" s="63"/>
      <c r="N41" s="68"/>
      <c r="O41" s="68"/>
      <c r="P41" s="68"/>
      <c r="Q41" s="68"/>
      <c r="R41" s="68"/>
      <c r="S41" s="68"/>
      <c r="T41" s="68"/>
    </row>
    <row r="42" spans="1:20" s="32" customFormat="1" ht="18.75" customHeight="1">
      <c r="A42" s="34">
        <f t="shared" si="5"/>
        <v>14</v>
      </c>
      <c r="B42" s="180" t="str">
        <f>+'Dramakan hosqer'!B54</f>
        <v>Դեղորայքի գծով</v>
      </c>
      <c r="C42" s="133">
        <v>110</v>
      </c>
      <c r="D42" s="134">
        <f>+'[5]Dramakan hosqer'!C56</f>
        <v>110</v>
      </c>
      <c r="E42" s="134">
        <f t="shared" si="0"/>
        <v>0</v>
      </c>
      <c r="F42" s="133"/>
      <c r="G42" s="53"/>
      <c r="H42" s="63"/>
      <c r="I42" s="63"/>
      <c r="J42" s="63"/>
      <c r="K42" s="63"/>
      <c r="L42" s="63"/>
      <c r="M42" s="63"/>
      <c r="N42" s="68"/>
      <c r="O42" s="68"/>
      <c r="P42" s="68"/>
      <c r="Q42" s="68"/>
      <c r="R42" s="68"/>
      <c r="S42" s="68"/>
      <c r="T42" s="68"/>
    </row>
    <row r="43" spans="1:20" s="32" customFormat="1" ht="18.75" customHeight="1">
      <c r="A43" s="34">
        <f t="shared" si="5"/>
        <v>15</v>
      </c>
      <c r="B43" s="180" t="str">
        <f>+'Dramakan hosqer'!B55</f>
        <v>Բուժ.ծառայության գծով</v>
      </c>
      <c r="C43" s="133">
        <v>116</v>
      </c>
      <c r="D43" s="134">
        <f>+'[5]Dramakan hosqer'!C57</f>
        <v>116</v>
      </c>
      <c r="E43" s="134">
        <f t="shared" si="0"/>
        <v>0</v>
      </c>
      <c r="F43" s="133"/>
      <c r="G43" s="53"/>
      <c r="H43" s="63"/>
      <c r="I43" s="63"/>
      <c r="J43" s="63"/>
      <c r="K43" s="63"/>
      <c r="L43" s="63"/>
      <c r="M43" s="63"/>
      <c r="N43" s="68"/>
      <c r="O43" s="68"/>
      <c r="P43" s="68"/>
      <c r="Q43" s="68"/>
      <c r="R43" s="68"/>
      <c r="S43" s="68"/>
      <c r="T43" s="68"/>
    </row>
    <row r="44" spans="1:20" s="32" customFormat="1" ht="18.75" customHeight="1">
      <c r="A44" s="34">
        <f t="shared" si="5"/>
        <v>16</v>
      </c>
      <c r="B44" s="180" t="str">
        <f>+'Dramakan hosqer'!B56</f>
        <v>Ընթացիկ վերանորոգման գծով</v>
      </c>
      <c r="C44" s="133">
        <v>800</v>
      </c>
      <c r="D44" s="134">
        <f>+'[5]Dramakan hosqer'!C58</f>
        <v>800</v>
      </c>
      <c r="E44" s="134">
        <f t="shared" si="0"/>
        <v>0</v>
      </c>
      <c r="F44" s="133"/>
      <c r="G44" s="53"/>
      <c r="H44" s="63"/>
      <c r="I44" s="63"/>
      <c r="J44" s="63"/>
      <c r="K44" s="63"/>
      <c r="L44" s="63"/>
      <c r="M44" s="63"/>
      <c r="N44" s="68"/>
      <c r="O44" s="68"/>
      <c r="P44" s="68"/>
      <c r="Q44" s="68"/>
      <c r="R44" s="68"/>
      <c r="S44" s="68"/>
      <c r="T44" s="68"/>
    </row>
    <row r="45" spans="1:20" s="32" customFormat="1" ht="18.75" customHeight="1">
      <c r="A45" s="34">
        <f t="shared" si="5"/>
        <v>17</v>
      </c>
      <c r="B45" s="180" t="str">
        <f>+'Dramakan hosqer'!B57</f>
        <v>Ջեռուցման համակարգի սպասարկման գծով</v>
      </c>
      <c r="C45" s="133">
        <v>97.4</v>
      </c>
      <c r="D45" s="134">
        <f>+'[5]Dramakan hosqer'!C59</f>
        <v>97.4</v>
      </c>
      <c r="E45" s="134">
        <f t="shared" si="0"/>
        <v>0</v>
      </c>
      <c r="F45" s="133"/>
      <c r="G45" s="53"/>
      <c r="H45" s="63"/>
      <c r="I45" s="63"/>
      <c r="J45" s="63"/>
      <c r="K45" s="63"/>
      <c r="L45" s="63"/>
      <c r="M45" s="63"/>
      <c r="N45" s="68"/>
      <c r="O45" s="68"/>
      <c r="P45" s="68"/>
      <c r="Q45" s="68"/>
      <c r="R45" s="68"/>
      <c r="S45" s="68"/>
      <c r="T45" s="68"/>
    </row>
    <row r="46" spans="1:20" s="32" customFormat="1" ht="18.75" hidden="1" customHeight="1">
      <c r="A46" s="34">
        <f t="shared" si="5"/>
        <v>18</v>
      </c>
      <c r="B46" s="180" t="str">
        <f>+'Dramakan hosqer'!B58</f>
        <v>Կաթսայատան սպասարկման գծով</v>
      </c>
      <c r="C46" s="133"/>
      <c r="D46" s="134">
        <f>+'[5]Dramakan hosqer'!C60</f>
        <v>0</v>
      </c>
      <c r="E46" s="134">
        <f t="shared" si="0"/>
        <v>0</v>
      </c>
      <c r="F46" s="133"/>
      <c r="G46" s="53"/>
      <c r="H46" s="63"/>
      <c r="I46" s="63"/>
      <c r="J46" s="63"/>
      <c r="K46" s="63"/>
      <c r="L46" s="63"/>
      <c r="M46" s="63"/>
      <c r="N46" s="68"/>
      <c r="O46" s="68"/>
      <c r="P46" s="68"/>
      <c r="Q46" s="68"/>
      <c r="R46" s="68"/>
      <c r="S46" s="68"/>
      <c r="T46" s="68"/>
    </row>
    <row r="47" spans="1:20" s="32" customFormat="1" ht="18.75" hidden="1" customHeight="1">
      <c r="A47" s="34">
        <f t="shared" si="5"/>
        <v>19</v>
      </c>
      <c r="B47" s="180" t="str">
        <f>+'Dramakan hosqer'!B59</f>
        <v>Սպասարկման և կոմունալ համավճարների գծով</v>
      </c>
      <c r="C47" s="133"/>
      <c r="D47" s="134">
        <f>+'[5]Dramakan hosqer'!C61</f>
        <v>0</v>
      </c>
      <c r="E47" s="134">
        <f t="shared" si="0"/>
        <v>0</v>
      </c>
      <c r="F47" s="133"/>
      <c r="G47" s="53"/>
      <c r="H47" s="63"/>
      <c r="I47" s="63"/>
      <c r="J47" s="63"/>
      <c r="K47" s="63"/>
      <c r="L47" s="63"/>
      <c r="M47" s="63"/>
      <c r="N47" s="68"/>
      <c r="O47" s="68"/>
      <c r="P47" s="68"/>
      <c r="Q47" s="68"/>
      <c r="R47" s="68"/>
      <c r="S47" s="68"/>
      <c r="T47" s="68"/>
    </row>
    <row r="48" spans="1:20" s="32" customFormat="1" ht="18.75" customHeight="1">
      <c r="A48" s="34">
        <v>18</v>
      </c>
      <c r="B48" s="180" t="str">
        <f>+'Dramakan hosqer'!B60</f>
        <v>Գնումների համակարգողի ծառայության գծով</v>
      </c>
      <c r="C48" s="133">
        <v>108</v>
      </c>
      <c r="D48" s="134">
        <f>+'[5]Dramakan hosqer'!C62</f>
        <v>108</v>
      </c>
      <c r="E48" s="134">
        <f t="shared" si="0"/>
        <v>0</v>
      </c>
      <c r="F48" s="133"/>
      <c r="G48" s="53"/>
      <c r="H48" s="63"/>
      <c r="I48" s="63"/>
      <c r="J48" s="63"/>
      <c r="K48" s="63"/>
      <c r="L48" s="63"/>
      <c r="M48" s="63"/>
      <c r="N48" s="68"/>
      <c r="O48" s="68"/>
      <c r="P48" s="68"/>
      <c r="Q48" s="68"/>
      <c r="R48" s="68"/>
      <c r="S48" s="68"/>
      <c r="T48" s="68"/>
    </row>
    <row r="49" spans="1:20" s="32" customFormat="1" ht="18.75" customHeight="1">
      <c r="A49" s="34">
        <v>19</v>
      </c>
      <c r="B49" s="180" t="str">
        <f>+'Dramakan hosqer'!B61</f>
        <v>Համակարգիչների տեխնիկական սպասարկման գծով</v>
      </c>
      <c r="C49" s="133">
        <v>50</v>
      </c>
      <c r="D49" s="134">
        <f>+'[5]Dramakan hosqer'!C63</f>
        <v>30</v>
      </c>
      <c r="E49" s="134">
        <f t="shared" si="0"/>
        <v>-20</v>
      </c>
      <c r="F49" s="133"/>
      <c r="G49" s="53"/>
      <c r="H49" s="63"/>
      <c r="I49" s="63"/>
      <c r="J49" s="63"/>
      <c r="K49" s="63"/>
      <c r="L49" s="63"/>
      <c r="M49" s="63"/>
      <c r="N49" s="68"/>
      <c r="O49" s="68"/>
      <c r="P49" s="68"/>
      <c r="Q49" s="68"/>
      <c r="R49" s="68"/>
      <c r="S49" s="68"/>
      <c r="T49" s="68"/>
    </row>
    <row r="50" spans="1:20" s="32" customFormat="1" ht="18.75" customHeight="1">
      <c r="A50" s="34">
        <v>20</v>
      </c>
      <c r="B50" s="180" t="str">
        <f>+'Dramakan hosqer'!B62</f>
        <v>Համակարգչային ծրագրի և կայքի սպասարկման գծով</v>
      </c>
      <c r="C50" s="133">
        <v>117</v>
      </c>
      <c r="D50" s="134">
        <f>+'[5]Dramakan hosqer'!C64</f>
        <v>117</v>
      </c>
      <c r="E50" s="134">
        <f t="shared" si="0"/>
        <v>0</v>
      </c>
      <c r="F50" s="133"/>
      <c r="G50" s="53"/>
      <c r="H50" s="63"/>
      <c r="I50" s="63"/>
      <c r="J50" s="63"/>
      <c r="K50" s="63"/>
      <c r="L50" s="63"/>
      <c r="M50" s="63"/>
      <c r="N50" s="68"/>
      <c r="O50" s="68"/>
      <c r="P50" s="68"/>
      <c r="Q50" s="68"/>
      <c r="R50" s="68"/>
      <c r="S50" s="68"/>
      <c r="T50" s="68"/>
    </row>
    <row r="51" spans="1:20" s="32" customFormat="1" ht="18.75" customHeight="1">
      <c r="A51" s="34">
        <f t="shared" si="5"/>
        <v>21</v>
      </c>
      <c r="B51" s="180" t="str">
        <f>+'Dramakan hosqer'!B63</f>
        <v>էլ․ստորագրության գծով</v>
      </c>
      <c r="C51" s="133">
        <v>6</v>
      </c>
      <c r="D51" s="134">
        <f>+'[5]Dramakan hosqer'!C65</f>
        <v>6</v>
      </c>
      <c r="E51" s="134">
        <f t="shared" si="0"/>
        <v>0</v>
      </c>
      <c r="F51" s="133"/>
      <c r="G51" s="53"/>
      <c r="H51" s="63"/>
      <c r="I51" s="63"/>
      <c r="J51" s="63"/>
      <c r="K51" s="63"/>
      <c r="L51" s="63"/>
      <c r="M51" s="63"/>
      <c r="N51" s="68"/>
      <c r="O51" s="68"/>
      <c r="P51" s="68"/>
      <c r="Q51" s="68"/>
      <c r="R51" s="68"/>
      <c r="S51" s="68"/>
      <c r="T51" s="68"/>
    </row>
    <row r="52" spans="1:20" s="32" customFormat="1" ht="18.75" customHeight="1">
      <c r="A52" s="34">
        <f t="shared" si="5"/>
        <v>22</v>
      </c>
      <c r="B52" s="180" t="str">
        <f>+'Dramakan hosqer'!B64</f>
        <v>Հայտարարության գծով</v>
      </c>
      <c r="C52" s="133">
        <v>20</v>
      </c>
      <c r="D52" s="134">
        <f>+'[5]Dramakan hosqer'!C66</f>
        <v>29.4</v>
      </c>
      <c r="E52" s="134">
        <f t="shared" si="0"/>
        <v>9.3999999999999986</v>
      </c>
      <c r="F52" s="133"/>
      <c r="G52" s="53"/>
      <c r="H52" s="63"/>
      <c r="I52" s="63"/>
      <c r="J52" s="63"/>
      <c r="K52" s="63"/>
      <c r="L52" s="63"/>
      <c r="M52" s="63"/>
      <c r="N52" s="68"/>
      <c r="O52" s="68"/>
      <c r="P52" s="68"/>
      <c r="Q52" s="68"/>
      <c r="R52" s="68"/>
      <c r="S52" s="68"/>
      <c r="T52" s="68"/>
    </row>
    <row r="53" spans="1:20" s="32" customFormat="1" ht="18.75" hidden="1" customHeight="1">
      <c r="A53" s="34">
        <f t="shared" si="5"/>
        <v>23</v>
      </c>
      <c r="B53" s="180" t="str">
        <f>+'Dramakan hosqer'!B65</f>
        <v>Բաժանորդագրության գծով</v>
      </c>
      <c r="C53" s="133"/>
      <c r="D53" s="134">
        <f>+'[5]Dramakan hosqer'!C67</f>
        <v>0</v>
      </c>
      <c r="E53" s="134">
        <f t="shared" si="0"/>
        <v>0</v>
      </c>
      <c r="F53" s="133"/>
      <c r="G53" s="53"/>
      <c r="H53" s="63"/>
      <c r="I53" s="63"/>
      <c r="J53" s="63"/>
      <c r="K53" s="63"/>
      <c r="L53" s="63"/>
      <c r="M53" s="63"/>
      <c r="N53" s="68"/>
      <c r="O53" s="68"/>
      <c r="P53" s="68"/>
      <c r="Q53" s="68"/>
      <c r="R53" s="68"/>
      <c r="S53" s="68"/>
      <c r="T53" s="68"/>
    </row>
    <row r="54" spans="1:20" s="32" customFormat="1" ht="18.75" customHeight="1">
      <c r="A54" s="34">
        <v>23</v>
      </c>
      <c r="B54" s="180" t="str">
        <f>+'Dramakan hosqer'!B66</f>
        <v>Վերապատրաստման գծով</v>
      </c>
      <c r="C54" s="133">
        <v>41.6</v>
      </c>
      <c r="D54" s="134">
        <v>41.6</v>
      </c>
      <c r="E54" s="134">
        <f t="shared" si="0"/>
        <v>0</v>
      </c>
      <c r="F54" s="133"/>
      <c r="G54" s="53"/>
      <c r="H54" s="63"/>
      <c r="I54" s="63"/>
      <c r="J54" s="63"/>
      <c r="K54" s="63"/>
      <c r="L54" s="63"/>
      <c r="M54" s="63"/>
      <c r="N54" s="68"/>
      <c r="O54" s="68"/>
      <c r="P54" s="68"/>
      <c r="Q54" s="68"/>
      <c r="R54" s="68"/>
      <c r="S54" s="68"/>
      <c r="T54" s="68"/>
    </row>
    <row r="55" spans="1:20" s="31" customFormat="1" ht="18.75" hidden="1" customHeight="1">
      <c r="A55" s="34">
        <f t="shared" si="5"/>
        <v>24</v>
      </c>
      <c r="B55" s="242">
        <f>+'Dramakan hosqer'!B67</f>
        <v>0</v>
      </c>
      <c r="C55" s="133"/>
      <c r="D55" s="133">
        <f>+'[5]Dramakan hosqer'!C69</f>
        <v>0</v>
      </c>
      <c r="E55" s="133">
        <f t="shared" si="0"/>
        <v>0</v>
      </c>
      <c r="F55" s="133"/>
      <c r="G55" s="53"/>
      <c r="H55" s="63"/>
      <c r="I55" s="63"/>
      <c r="J55" s="63"/>
      <c r="K55" s="63"/>
      <c r="L55" s="63"/>
      <c r="M55" s="63"/>
      <c r="N55" s="68"/>
      <c r="O55" s="68"/>
      <c r="P55" s="68"/>
      <c r="Q55" s="68"/>
      <c r="R55" s="68"/>
      <c r="S55" s="68"/>
      <c r="T55" s="68"/>
    </row>
    <row r="56" spans="1:20" s="31" customFormat="1" ht="18.75" hidden="1" customHeight="1">
      <c r="A56" s="34">
        <f t="shared" si="5"/>
        <v>25</v>
      </c>
      <c r="B56" s="242">
        <f>+'Dramakan hosqer'!B68</f>
        <v>0</v>
      </c>
      <c r="C56" s="133"/>
      <c r="D56" s="133">
        <f>+'[5]Dramakan hosqer'!C70</f>
        <v>0</v>
      </c>
      <c r="E56" s="133">
        <f t="shared" si="0"/>
        <v>0</v>
      </c>
      <c r="F56" s="133"/>
      <c r="G56" s="53"/>
      <c r="H56" s="63"/>
      <c r="I56" s="63"/>
      <c r="J56" s="63"/>
      <c r="K56" s="63"/>
      <c r="L56" s="63"/>
      <c r="M56" s="63"/>
      <c r="N56" s="68"/>
      <c r="O56" s="68"/>
      <c r="P56" s="68"/>
      <c r="Q56" s="68"/>
      <c r="R56" s="68"/>
      <c r="S56" s="68"/>
      <c r="T56" s="68"/>
    </row>
    <row r="57" spans="1:20" s="32" customFormat="1" ht="18.75" hidden="1" customHeight="1">
      <c r="A57" s="34">
        <f t="shared" si="5"/>
        <v>26</v>
      </c>
      <c r="B57" s="180" t="str">
        <f>+'Dramakan hosqer'!B69</f>
        <v>Դուրսգրվող գույքի վերագնահատման գծով</v>
      </c>
      <c r="C57" s="133"/>
      <c r="D57" s="134">
        <f>+'[5]Dramakan hosqer'!C71</f>
        <v>0</v>
      </c>
      <c r="E57" s="134">
        <f>D57-C57</f>
        <v>0</v>
      </c>
      <c r="F57" s="133"/>
      <c r="G57" s="53"/>
      <c r="H57" s="63"/>
      <c r="I57" s="63"/>
      <c r="J57" s="63"/>
      <c r="K57" s="63"/>
      <c r="L57" s="63"/>
      <c r="M57" s="63"/>
      <c r="N57" s="68"/>
      <c r="O57" s="68"/>
      <c r="P57" s="68"/>
      <c r="Q57" s="68"/>
      <c r="R57" s="68"/>
      <c r="S57" s="68"/>
      <c r="T57" s="68"/>
    </row>
    <row r="58" spans="1:20" s="32" customFormat="1" ht="18.75" hidden="1" customHeight="1">
      <c r="A58" s="34">
        <f t="shared" si="5"/>
        <v>27</v>
      </c>
      <c r="B58" s="180" t="str">
        <f>+'Dramakan hosqer'!B70</f>
        <v>Կրակմարիչների լիցքավորում</v>
      </c>
      <c r="C58" s="133"/>
      <c r="D58" s="134">
        <f>+'[5]Dramakan hosqer'!C72</f>
        <v>0</v>
      </c>
      <c r="E58" s="134">
        <f>D58-C58</f>
        <v>0</v>
      </c>
      <c r="F58" s="133"/>
      <c r="G58" s="53" t="s">
        <v>286</v>
      </c>
      <c r="H58" s="63"/>
      <c r="I58" s="63"/>
      <c r="J58" s="63"/>
      <c r="K58" s="63"/>
      <c r="L58" s="63"/>
      <c r="M58" s="63"/>
      <c r="N58" s="68"/>
      <c r="O58" s="68"/>
      <c r="P58" s="68"/>
      <c r="Q58" s="68"/>
      <c r="R58" s="68"/>
      <c r="S58" s="68"/>
      <c r="T58" s="68"/>
    </row>
    <row r="59" spans="1:20" s="32" customFormat="1" ht="18.75" hidden="1" customHeight="1">
      <c r="A59" s="34">
        <f t="shared" si="5"/>
        <v>28</v>
      </c>
      <c r="B59" s="180" t="str">
        <f>+'Dramakan hosqer'!B71</f>
        <v>Հարկային պարտավորությունների գծով, այդ թվում՝</v>
      </c>
      <c r="C59" s="133">
        <f>SUM(C60:C62)</f>
        <v>0</v>
      </c>
      <c r="D59" s="134">
        <f>SUM(D60:D62)</f>
        <v>0</v>
      </c>
      <c r="E59" s="134">
        <f>D59-C59</f>
        <v>0</v>
      </c>
      <c r="F59" s="133"/>
      <c r="G59" s="53"/>
      <c r="H59" s="63"/>
      <c r="I59" s="63"/>
      <c r="J59" s="63"/>
      <c r="K59" s="63"/>
      <c r="L59" s="63"/>
      <c r="M59" s="63"/>
      <c r="N59" s="68"/>
      <c r="O59" s="68"/>
      <c r="P59" s="68"/>
      <c r="Q59" s="68"/>
      <c r="R59" s="68"/>
      <c r="S59" s="68"/>
      <c r="T59" s="68"/>
    </row>
    <row r="60" spans="1:20" s="388" customFormat="1" ht="18" hidden="1" customHeight="1">
      <c r="A60" s="380">
        <f>+A59+0.1</f>
        <v>28.1</v>
      </c>
      <c r="B60" s="381" t="str">
        <f>+'Dramakan hosqer'!B72</f>
        <v>շահութահարկի գծով</v>
      </c>
      <c r="C60" s="382"/>
      <c r="D60" s="383">
        <f>+'[5]Dramakan hosqer'!C74</f>
        <v>0</v>
      </c>
      <c r="E60" s="384">
        <f>D60-C60</f>
        <v>0</v>
      </c>
      <c r="F60" s="385"/>
      <c r="G60" s="386"/>
      <c r="H60" s="371"/>
      <c r="I60" s="371"/>
      <c r="J60" s="371"/>
      <c r="K60" s="371"/>
      <c r="L60" s="371"/>
      <c r="M60" s="371"/>
      <c r="N60" s="387"/>
      <c r="O60" s="387"/>
      <c r="P60" s="387"/>
      <c r="Q60" s="387"/>
      <c r="R60" s="387"/>
      <c r="S60" s="387"/>
      <c r="T60" s="387"/>
    </row>
    <row r="61" spans="1:20" s="388" customFormat="1" ht="18" hidden="1" customHeight="1">
      <c r="A61" s="380">
        <f t="shared" ref="A61:A62" si="6">+A60+0.1</f>
        <v>28.200000000000003</v>
      </c>
      <c r="B61" s="381" t="str">
        <f>+'Dramakan hosqer'!B73</f>
        <v>ԱԱՀ-ի գծով</v>
      </c>
      <c r="C61" s="382"/>
      <c r="D61" s="383">
        <f>+'[5]Dramakan hosqer'!C75</f>
        <v>0</v>
      </c>
      <c r="E61" s="384">
        <f t="shared" si="0"/>
        <v>0</v>
      </c>
      <c r="F61" s="385"/>
      <c r="G61" s="386"/>
      <c r="H61" s="371"/>
      <c r="I61" s="371"/>
      <c r="J61" s="371"/>
      <c r="K61" s="371"/>
      <c r="L61" s="371"/>
      <c r="M61" s="371"/>
      <c r="N61" s="387"/>
      <c r="O61" s="387"/>
      <c r="P61" s="387"/>
      <c r="Q61" s="387"/>
      <c r="R61" s="387"/>
      <c r="S61" s="387"/>
      <c r="T61" s="387"/>
    </row>
    <row r="62" spans="1:20" s="388" customFormat="1" ht="18" hidden="1" customHeight="1">
      <c r="A62" s="380">
        <f t="shared" si="6"/>
        <v>28.300000000000004</v>
      </c>
      <c r="B62" s="381" t="str">
        <f>+'Dramakan hosqer'!B74</f>
        <v xml:space="preserve">չփոխհատուցվող հարկերի գծով </v>
      </c>
      <c r="C62" s="382"/>
      <c r="D62" s="383">
        <f>+'[5]Dramakan hosqer'!C76</f>
        <v>0</v>
      </c>
      <c r="E62" s="384">
        <f t="shared" si="0"/>
        <v>0</v>
      </c>
      <c r="F62" s="385"/>
      <c r="G62" s="386"/>
      <c r="H62" s="371"/>
      <c r="I62" s="371"/>
      <c r="J62" s="371"/>
      <c r="K62" s="371"/>
      <c r="L62" s="371"/>
      <c r="M62" s="371"/>
      <c r="N62" s="387"/>
      <c r="O62" s="387"/>
      <c r="P62" s="387"/>
      <c r="Q62" s="387"/>
      <c r="R62" s="387"/>
      <c r="S62" s="387"/>
      <c r="T62" s="387"/>
    </row>
    <row r="63" spans="1:20" s="32" customFormat="1" ht="18.75" customHeight="1">
      <c r="A63" s="34">
        <v>24</v>
      </c>
      <c r="B63" s="180" t="str">
        <f>+'Dramakan hosqer'!B75</f>
        <v>Կրեդիտորական պարտքի մարման գծով</v>
      </c>
      <c r="C63" s="133">
        <v>1128.4000000000001</v>
      </c>
      <c r="D63" s="134">
        <f>+'[5]Dramakan hosqer'!C77</f>
        <v>1128.3999999999996</v>
      </c>
      <c r="E63" s="134">
        <f t="shared" si="0"/>
        <v>0</v>
      </c>
      <c r="F63" s="133"/>
      <c r="G63" s="53"/>
      <c r="H63" s="63"/>
      <c r="I63" s="63"/>
      <c r="J63" s="63"/>
      <c r="K63" s="63"/>
      <c r="L63" s="63"/>
      <c r="M63" s="63"/>
      <c r="N63" s="68"/>
      <c r="O63" s="68"/>
      <c r="P63" s="68"/>
      <c r="Q63" s="68"/>
      <c r="R63" s="68"/>
      <c r="S63" s="68"/>
      <c r="T63" s="68"/>
    </row>
    <row r="64" spans="1:20" s="32" customFormat="1" ht="18.75" customHeight="1">
      <c r="A64" s="34">
        <f>+A63+1</f>
        <v>25</v>
      </c>
      <c r="B64" s="180" t="str">
        <f>+'Dramakan hosqer'!B76</f>
        <v>Այլ արտահոսքերի գծով</v>
      </c>
      <c r="C64" s="133"/>
      <c r="D64" s="134">
        <f>+'[5]Dramakan hosqer'!C78</f>
        <v>0</v>
      </c>
      <c r="E64" s="134">
        <f t="shared" si="0"/>
        <v>0</v>
      </c>
      <c r="F64" s="133"/>
      <c r="G64" s="53" t="s">
        <v>192</v>
      </c>
      <c r="H64" s="63"/>
      <c r="I64" s="63"/>
      <c r="J64" s="63"/>
      <c r="K64" s="63"/>
      <c r="L64" s="63"/>
      <c r="M64" s="63"/>
      <c r="N64" s="68"/>
      <c r="O64" s="68"/>
      <c r="P64" s="68"/>
      <c r="Q64" s="68"/>
      <c r="R64" s="68"/>
      <c r="S64" s="68"/>
      <c r="T64" s="68"/>
    </row>
    <row r="65" spans="1:20" s="32" customFormat="1" ht="17.25">
      <c r="A65" s="80" t="s">
        <v>54</v>
      </c>
      <c r="B65" s="9" t="s">
        <v>57</v>
      </c>
      <c r="C65" s="135">
        <f>+C66+C73</f>
        <v>900</v>
      </c>
      <c r="D65" s="135">
        <f>+D66+D73</f>
        <v>900</v>
      </c>
      <c r="E65" s="135">
        <f t="shared" si="0"/>
        <v>0</v>
      </c>
      <c r="F65" s="130"/>
      <c r="G65" s="53"/>
      <c r="H65" s="63"/>
      <c r="I65" s="63"/>
      <c r="J65" s="63"/>
      <c r="K65" s="63"/>
      <c r="L65" s="63"/>
      <c r="M65" s="63"/>
      <c r="N65" s="68"/>
      <c r="O65" s="68"/>
      <c r="P65" s="68"/>
      <c r="Q65" s="68"/>
      <c r="R65" s="68"/>
      <c r="S65" s="68"/>
      <c r="T65" s="68"/>
    </row>
    <row r="66" spans="1:20" s="32" customFormat="1" ht="18.75" customHeight="1">
      <c r="A66" s="34">
        <v>1</v>
      </c>
      <c r="B66" s="180" t="str">
        <f>+'Dramakan hosqer'!B78</f>
        <v>Հիմնական միջոցների ձեռքբերում, այդ թվում՝</v>
      </c>
      <c r="C66" s="133">
        <f>SUM(C67:C72)</f>
        <v>900</v>
      </c>
      <c r="D66" s="134">
        <f>SUM(D67:D72)</f>
        <v>900</v>
      </c>
      <c r="E66" s="134">
        <f t="shared" si="0"/>
        <v>0</v>
      </c>
      <c r="F66" s="133"/>
      <c r="G66" s="53"/>
      <c r="H66" s="63"/>
      <c r="I66" s="63"/>
      <c r="J66" s="63"/>
      <c r="K66" s="63"/>
      <c r="L66" s="63"/>
      <c r="M66" s="63"/>
      <c r="N66" s="68"/>
      <c r="O66" s="68"/>
      <c r="P66" s="68"/>
      <c r="Q66" s="68"/>
      <c r="R66" s="68"/>
      <c r="S66" s="68"/>
      <c r="T66" s="68"/>
    </row>
    <row r="67" spans="1:20" s="388" customFormat="1" ht="18" customHeight="1">
      <c r="A67" s="380">
        <f>+A66+0.1</f>
        <v>1.1000000000000001</v>
      </c>
      <c r="B67" s="381" t="str">
        <f>+'Dramakan hosqer'!B79</f>
        <v>գրասենյակային և տնտեսական գույք</v>
      </c>
      <c r="C67" s="382"/>
      <c r="D67" s="383">
        <f>+'[5]Dramakan hosqer'!C81</f>
        <v>50</v>
      </c>
      <c r="E67" s="384">
        <f t="shared" si="0"/>
        <v>50</v>
      </c>
      <c r="F67" s="385"/>
      <c r="G67" s="386"/>
      <c r="H67" s="371"/>
      <c r="I67" s="371"/>
      <c r="J67" s="371"/>
      <c r="K67" s="371"/>
      <c r="L67" s="371"/>
      <c r="M67" s="371"/>
      <c r="N67" s="387"/>
      <c r="O67" s="387"/>
      <c r="P67" s="387"/>
      <c r="Q67" s="387"/>
      <c r="R67" s="387"/>
      <c r="S67" s="387"/>
      <c r="T67" s="387"/>
    </row>
    <row r="68" spans="1:20" s="388" customFormat="1" ht="18" customHeight="1">
      <c r="A68" s="380">
        <f>+A67+0.1</f>
        <v>1.2000000000000002</v>
      </c>
      <c r="B68" s="381" t="str">
        <f>+'Dramakan hosqer'!B80</f>
        <v>համակարգչային սարքավորումներ / տեխնիկա</v>
      </c>
      <c r="C68" s="382">
        <v>600</v>
      </c>
      <c r="D68" s="383">
        <f>+'Dramakan hosqer'!C80</f>
        <v>265</v>
      </c>
      <c r="E68" s="384">
        <f>D68-C68</f>
        <v>-335</v>
      </c>
      <c r="F68" s="385"/>
      <c r="G68" s="386"/>
      <c r="H68" s="371"/>
      <c r="I68" s="371"/>
      <c r="J68" s="371"/>
      <c r="K68" s="371"/>
      <c r="L68" s="371"/>
      <c r="M68" s="371"/>
      <c r="N68" s="387"/>
      <c r="O68" s="387"/>
      <c r="P68" s="387"/>
      <c r="Q68" s="387"/>
      <c r="R68" s="387"/>
      <c r="S68" s="387"/>
      <c r="T68" s="387"/>
    </row>
    <row r="69" spans="1:20" s="388" customFormat="1" ht="18" customHeight="1">
      <c r="A69" s="380">
        <f t="shared" ref="A69:A72" si="7">+A68+0.1</f>
        <v>1.3000000000000003</v>
      </c>
      <c r="B69" s="381" t="str">
        <f>+'Dramakan hosqer'!B81</f>
        <v>մեքենաներ և սարքավորումներ</v>
      </c>
      <c r="C69" s="382">
        <v>300</v>
      </c>
      <c r="D69" s="383">
        <f>+'Dramakan hosqer'!C81</f>
        <v>585</v>
      </c>
      <c r="E69" s="384">
        <f t="shared" ref="E69:E80" si="8">D69-C69</f>
        <v>285</v>
      </c>
      <c r="F69" s="385"/>
      <c r="G69" s="386"/>
      <c r="H69" s="371"/>
      <c r="I69" s="371"/>
      <c r="J69" s="371"/>
      <c r="K69" s="371"/>
      <c r="L69" s="371"/>
      <c r="M69" s="371"/>
      <c r="N69" s="387"/>
      <c r="O69" s="387"/>
      <c r="P69" s="387"/>
      <c r="Q69" s="387"/>
      <c r="R69" s="387"/>
      <c r="S69" s="387"/>
      <c r="T69" s="387"/>
    </row>
    <row r="70" spans="1:20" s="388" customFormat="1" ht="18" hidden="1" customHeight="1">
      <c r="A70" s="380">
        <f t="shared" si="7"/>
        <v>1.4000000000000004</v>
      </c>
      <c r="B70" s="381" t="str">
        <f>+'Dramakan hosqer'!B82</f>
        <v>սպորտային գույք</v>
      </c>
      <c r="C70" s="382"/>
      <c r="D70" s="383">
        <f>+'[5]Dramakan hosqer'!C84</f>
        <v>0</v>
      </c>
      <c r="E70" s="384">
        <f t="shared" si="8"/>
        <v>0</v>
      </c>
      <c r="F70" s="385"/>
      <c r="G70" s="386"/>
      <c r="H70" s="371"/>
      <c r="I70" s="371"/>
      <c r="J70" s="371"/>
      <c r="K70" s="371"/>
      <c r="L70" s="371"/>
      <c r="M70" s="371"/>
      <c r="N70" s="387"/>
      <c r="O70" s="387"/>
      <c r="P70" s="387"/>
      <c r="Q70" s="387"/>
      <c r="R70" s="387"/>
      <c r="S70" s="387"/>
      <c r="T70" s="387"/>
    </row>
    <row r="71" spans="1:20" s="388" customFormat="1" ht="18" hidden="1" customHeight="1">
      <c r="A71" s="380">
        <f t="shared" si="7"/>
        <v>1.5000000000000004</v>
      </c>
      <c r="B71" s="381" t="str">
        <f>+'Dramakan hosqer'!B83</f>
        <v>գրականություն</v>
      </c>
      <c r="C71" s="382"/>
      <c r="D71" s="383">
        <f>+'[5]Dramakan hosqer'!C85</f>
        <v>0</v>
      </c>
      <c r="E71" s="384">
        <f>D71-C71</f>
        <v>0</v>
      </c>
      <c r="F71" s="385"/>
      <c r="G71" s="386"/>
      <c r="H71" s="371"/>
      <c r="I71" s="371"/>
      <c r="J71" s="371"/>
      <c r="K71" s="371"/>
      <c r="L71" s="371"/>
      <c r="M71" s="371"/>
      <c r="N71" s="387"/>
      <c r="O71" s="387"/>
      <c r="P71" s="387"/>
      <c r="Q71" s="387"/>
      <c r="R71" s="387"/>
      <c r="S71" s="387"/>
      <c r="T71" s="387"/>
    </row>
    <row r="72" spans="1:20" s="388" customFormat="1" ht="18" hidden="1" customHeight="1">
      <c r="A72" s="380">
        <f t="shared" si="7"/>
        <v>1.6000000000000005</v>
      </c>
      <c r="B72" s="381">
        <f>+'Dramakan hosqer'!B84</f>
        <v>0</v>
      </c>
      <c r="C72" s="382"/>
      <c r="D72" s="383">
        <f>+'[5]Dramakan hosqer'!C86</f>
        <v>0</v>
      </c>
      <c r="E72" s="384">
        <f>D72-C72</f>
        <v>0</v>
      </c>
      <c r="F72" s="385"/>
      <c r="G72" s="386" t="s">
        <v>119</v>
      </c>
      <c r="H72" s="371"/>
      <c r="I72" s="371"/>
      <c r="J72" s="371"/>
      <c r="K72" s="371"/>
      <c r="L72" s="371"/>
      <c r="M72" s="371"/>
      <c r="N72" s="387"/>
      <c r="O72" s="387"/>
      <c r="P72" s="387"/>
      <c r="Q72" s="387"/>
      <c r="R72" s="387"/>
      <c r="S72" s="387"/>
      <c r="T72" s="387"/>
    </row>
    <row r="73" spans="1:20" s="40" customFormat="1" ht="34.5" hidden="1">
      <c r="A73" s="39">
        <v>2</v>
      </c>
      <c r="B73" s="136" t="str">
        <f>+'Dramakan hosqer'!B85</f>
        <v>Հիմնական միջոցների հիմնական վերանորոգում, 
այդ թվում՝</v>
      </c>
      <c r="C73" s="134">
        <f>SUM(C74:C76)</f>
        <v>0</v>
      </c>
      <c r="D73" s="134">
        <f>SUM(D74:D76)</f>
        <v>0</v>
      </c>
      <c r="E73" s="133">
        <f>D73-C73</f>
        <v>0</v>
      </c>
      <c r="F73" s="133"/>
      <c r="G73" s="53"/>
      <c r="H73" s="63"/>
      <c r="I73" s="63"/>
      <c r="J73" s="63"/>
      <c r="K73" s="63"/>
      <c r="L73" s="63"/>
      <c r="M73" s="63"/>
      <c r="N73" s="68"/>
      <c r="O73" s="68"/>
      <c r="P73" s="68"/>
      <c r="Q73" s="68"/>
      <c r="R73" s="68"/>
      <c r="S73" s="68"/>
      <c r="T73" s="68"/>
    </row>
    <row r="74" spans="1:20" s="388" customFormat="1" ht="18" hidden="1" customHeight="1">
      <c r="A74" s="380">
        <f>+A73+0.1</f>
        <v>2.1</v>
      </c>
      <c r="B74" s="381" t="str">
        <f>+'Dramakan hosqer'!B86</f>
        <v>ամրացված գույքի (շենք)</v>
      </c>
      <c r="C74" s="382"/>
      <c r="D74" s="383">
        <f>+'[5]Dramakan hosqer'!C88</f>
        <v>0</v>
      </c>
      <c r="E74" s="384">
        <f t="shared" si="8"/>
        <v>0</v>
      </c>
      <c r="F74" s="385"/>
      <c r="G74" s="386"/>
      <c r="H74" s="371"/>
      <c r="I74" s="371"/>
      <c r="J74" s="371"/>
      <c r="K74" s="371"/>
      <c r="L74" s="371"/>
      <c r="M74" s="371"/>
      <c r="N74" s="387"/>
      <c r="O74" s="387"/>
      <c r="P74" s="387"/>
      <c r="Q74" s="387"/>
      <c r="R74" s="387"/>
      <c r="S74" s="387"/>
      <c r="T74" s="387"/>
    </row>
    <row r="75" spans="1:20" s="388" customFormat="1" ht="18" hidden="1" customHeight="1">
      <c r="A75" s="380">
        <f>+A74+0.1</f>
        <v>2.2000000000000002</v>
      </c>
      <c r="B75" s="381" t="str">
        <f>+'Dramakan hosqer'!B87</f>
        <v>հիմնական միջոցի</v>
      </c>
      <c r="C75" s="382"/>
      <c r="D75" s="383">
        <f>+'[5]Dramakan hosqer'!C89</f>
        <v>0</v>
      </c>
      <c r="E75" s="384">
        <f t="shared" si="8"/>
        <v>0</v>
      </c>
      <c r="F75" s="385"/>
      <c r="G75" s="386"/>
      <c r="H75" s="371"/>
      <c r="I75" s="371"/>
      <c r="J75" s="371"/>
      <c r="K75" s="371"/>
      <c r="L75" s="371"/>
      <c r="M75" s="371"/>
      <c r="N75" s="387"/>
      <c r="O75" s="387"/>
      <c r="P75" s="387"/>
      <c r="Q75" s="387"/>
      <c r="R75" s="387"/>
      <c r="S75" s="387"/>
      <c r="T75" s="387"/>
    </row>
    <row r="76" spans="1:20" s="388" customFormat="1" ht="18" hidden="1" customHeight="1">
      <c r="A76" s="380">
        <f>+A75+0.1</f>
        <v>2.3000000000000003</v>
      </c>
      <c r="B76" s="381" t="str">
        <f>+'Dramakan hosqer'!B88</f>
        <v>նախագծանախահաշվային փաստաթղթերի գծով</v>
      </c>
      <c r="C76" s="382"/>
      <c r="D76" s="383">
        <f>+'[5]Dramakan hosqer'!C90</f>
        <v>0</v>
      </c>
      <c r="E76" s="384">
        <f t="shared" si="8"/>
        <v>0</v>
      </c>
      <c r="F76" s="385"/>
      <c r="G76" s="386"/>
      <c r="H76" s="371"/>
      <c r="I76" s="371"/>
      <c r="J76" s="371"/>
      <c r="K76" s="371"/>
      <c r="L76" s="371"/>
      <c r="M76" s="371"/>
      <c r="N76" s="387"/>
      <c r="O76" s="387"/>
      <c r="P76" s="387"/>
      <c r="Q76" s="387"/>
      <c r="R76" s="387"/>
      <c r="S76" s="387"/>
      <c r="T76" s="387"/>
    </row>
    <row r="77" spans="1:20" s="32" customFormat="1" ht="34.5" hidden="1">
      <c r="A77" s="80" t="s">
        <v>55</v>
      </c>
      <c r="B77" s="9" t="s">
        <v>139</v>
      </c>
      <c r="C77" s="135">
        <f>SUM(C78:C79)</f>
        <v>0</v>
      </c>
      <c r="D77" s="135">
        <f>SUM(D78:D79)</f>
        <v>0</v>
      </c>
      <c r="E77" s="135">
        <f t="shared" si="8"/>
        <v>0</v>
      </c>
      <c r="F77" s="130"/>
      <c r="G77" s="53"/>
      <c r="H77" s="63"/>
      <c r="I77" s="63"/>
      <c r="J77" s="63"/>
      <c r="K77" s="63"/>
      <c r="L77" s="63"/>
      <c r="M77" s="63"/>
      <c r="N77" s="68"/>
      <c r="O77" s="68"/>
      <c r="P77" s="68"/>
      <c r="Q77" s="68"/>
      <c r="R77" s="68"/>
      <c r="S77" s="68"/>
      <c r="T77" s="68"/>
    </row>
    <row r="78" spans="1:20" s="32" customFormat="1" ht="17.25" hidden="1">
      <c r="A78" s="39"/>
      <c r="B78" s="181" t="str">
        <f>+'Dramakan hosqer'!B90</f>
        <v>Սննդի գծով</v>
      </c>
      <c r="C78" s="133"/>
      <c r="D78" s="134">
        <f>+'[5]Dramakan hosqer'!C92</f>
        <v>0</v>
      </c>
      <c r="E78" s="133">
        <f>D78-C78</f>
        <v>0</v>
      </c>
      <c r="F78" s="133"/>
      <c r="G78" s="53"/>
      <c r="H78" s="63"/>
      <c r="I78" s="63"/>
      <c r="J78" s="63"/>
      <c r="K78" s="63"/>
      <c r="L78" s="63"/>
      <c r="M78" s="63"/>
      <c r="N78" s="68"/>
      <c r="O78" s="68"/>
      <c r="P78" s="68"/>
      <c r="Q78" s="68"/>
      <c r="R78" s="68"/>
      <c r="S78" s="68"/>
      <c r="T78" s="68"/>
    </row>
    <row r="79" spans="1:20" s="193" customFormat="1" ht="17.25" hidden="1">
      <c r="A79" s="39"/>
      <c r="B79" s="181">
        <f>+'Dramakan hosqer'!B91</f>
        <v>0</v>
      </c>
      <c r="C79" s="133"/>
      <c r="D79" s="133">
        <f>+'[5]Dramakan hosqer'!C93</f>
        <v>0</v>
      </c>
      <c r="E79" s="133">
        <f>D79-C79</f>
        <v>0</v>
      </c>
      <c r="F79" s="133"/>
      <c r="G79" s="53"/>
      <c r="H79" s="52"/>
      <c r="I79" s="52"/>
      <c r="J79" s="52"/>
      <c r="K79" s="52"/>
      <c r="L79" s="52"/>
      <c r="M79" s="52"/>
      <c r="N79" s="49"/>
      <c r="O79" s="49"/>
      <c r="P79" s="49"/>
      <c r="Q79" s="49"/>
      <c r="R79" s="49"/>
      <c r="S79" s="49"/>
      <c r="T79" s="49"/>
    </row>
    <row r="80" spans="1:20" s="26" customFormat="1" ht="34.5">
      <c r="A80" s="8" t="s">
        <v>37</v>
      </c>
      <c r="B80" s="9" t="s">
        <v>38</v>
      </c>
      <c r="C80" s="135">
        <f>C6+C7-C22</f>
        <v>1790.7000000000262</v>
      </c>
      <c r="D80" s="135">
        <f>D6+D7-D22</f>
        <v>2288.4000000000233</v>
      </c>
      <c r="E80" s="135">
        <f t="shared" si="8"/>
        <v>497.69999999999709</v>
      </c>
      <c r="F80" s="130"/>
      <c r="G80" s="73"/>
      <c r="H80" s="64"/>
      <c r="I80" s="64"/>
      <c r="J80" s="64"/>
      <c r="K80" s="64"/>
      <c r="L80" s="64"/>
      <c r="M80" s="64"/>
      <c r="N80" s="69"/>
      <c r="O80" s="69"/>
      <c r="P80" s="69"/>
      <c r="Q80" s="69"/>
      <c r="R80" s="69"/>
      <c r="S80" s="69"/>
      <c r="T80" s="69"/>
    </row>
    <row r="81" spans="1:20" s="14" customFormat="1" ht="46.5" customHeight="1">
      <c r="A81" s="12"/>
      <c r="B81" s="195"/>
      <c r="C81" s="467">
        <f>+C80-'[6]Dramakan hosqer'!$F$88</f>
        <v>-1.4551915228366852E-11</v>
      </c>
      <c r="D81" s="12"/>
      <c r="E81" s="12"/>
      <c r="F81" s="12"/>
      <c r="G81" s="72"/>
      <c r="H81" s="60"/>
      <c r="I81" s="60"/>
      <c r="J81" s="60"/>
      <c r="K81" s="60"/>
      <c r="L81" s="60"/>
      <c r="M81" s="60"/>
      <c r="N81" s="66"/>
      <c r="O81" s="66"/>
      <c r="P81" s="66"/>
      <c r="Q81" s="66"/>
      <c r="R81" s="66"/>
      <c r="S81" s="66"/>
      <c r="T81" s="66"/>
    </row>
    <row r="82" spans="1:20" s="14" customFormat="1" ht="25.5" customHeight="1">
      <c r="B82" s="210" t="s">
        <v>2</v>
      </c>
      <c r="C82" s="214"/>
      <c r="D82" s="485" t="str">
        <f>+'Ekamut-caxs'!D78</f>
        <v>Ժ.Պողոսյան</v>
      </c>
      <c r="E82" s="480"/>
      <c r="F82" s="64"/>
      <c r="G82" s="72"/>
      <c r="H82" s="60"/>
      <c r="I82" s="60"/>
      <c r="J82" s="60"/>
      <c r="K82" s="60"/>
      <c r="L82" s="60"/>
      <c r="M82" s="60"/>
      <c r="N82" s="66"/>
      <c r="O82" s="66"/>
      <c r="P82" s="66"/>
      <c r="Q82" s="66"/>
      <c r="R82" s="66"/>
      <c r="S82" s="66"/>
      <c r="T82" s="66"/>
    </row>
    <row r="83" spans="1:20" ht="13.5" customHeight="1">
      <c r="A83" s="14"/>
      <c r="B83" s="217" t="s">
        <v>4</v>
      </c>
      <c r="C83" s="218"/>
      <c r="D83" s="484" t="s">
        <v>91</v>
      </c>
      <c r="E83" s="484"/>
      <c r="F83" s="152"/>
    </row>
    <row r="84" spans="1:20" s="11" customFormat="1" ht="22.5" customHeight="1">
      <c r="A84" s="12"/>
      <c r="B84" s="219" t="s">
        <v>6</v>
      </c>
      <c r="C84" s="214"/>
      <c r="D84" s="480" t="str">
        <f>+'Ekamut-caxs'!D80</f>
        <v>Մ.Հովհաննիսյան</v>
      </c>
      <c r="E84" s="480"/>
      <c r="F84" s="64"/>
      <c r="G84" s="70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1" customFormat="1" ht="12" customHeight="1">
      <c r="A85" s="12"/>
      <c r="B85" s="215"/>
      <c r="C85" s="214"/>
      <c r="D85" s="484" t="s">
        <v>91</v>
      </c>
      <c r="E85" s="484"/>
      <c r="F85" s="152"/>
      <c r="G85" s="70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1" customFormat="1">
      <c r="A86" s="12"/>
      <c r="B86" s="199" t="s">
        <v>1</v>
      </c>
      <c r="C86" s="12"/>
      <c r="D86" s="12"/>
      <c r="E86" s="12"/>
      <c r="F86" s="12"/>
      <c r="G86" s="70"/>
      <c r="H86" s="59"/>
      <c r="I86" s="59"/>
      <c r="J86" s="59"/>
      <c r="K86" s="59"/>
      <c r="L86" s="59"/>
      <c r="M86" s="59"/>
      <c r="N86" s="65"/>
      <c r="O86" s="65"/>
      <c r="P86" s="65"/>
      <c r="Q86" s="65"/>
      <c r="R86" s="65"/>
      <c r="S86" s="65"/>
      <c r="T86" s="65"/>
    </row>
    <row r="87" spans="1:20" s="11" customFormat="1">
      <c r="B87" s="15"/>
      <c r="G87" s="70"/>
      <c r="H87" s="59"/>
      <c r="I87" s="59"/>
      <c r="J87" s="59"/>
      <c r="K87" s="59"/>
      <c r="L87" s="59"/>
      <c r="M87" s="59"/>
      <c r="N87" s="65"/>
      <c r="O87" s="65"/>
      <c r="P87" s="65"/>
      <c r="Q87" s="65"/>
      <c r="R87" s="65"/>
      <c r="S87" s="65"/>
      <c r="T87" s="65"/>
    </row>
    <row r="88" spans="1:20" s="11" customFormat="1">
      <c r="B88" s="15"/>
      <c r="G88" s="70"/>
      <c r="H88" s="59"/>
      <c r="I88" s="59"/>
      <c r="J88" s="59"/>
      <c r="K88" s="59"/>
      <c r="L88" s="59"/>
      <c r="M88" s="59"/>
      <c r="N88" s="65"/>
      <c r="O88" s="65"/>
      <c r="P88" s="65"/>
      <c r="Q88" s="65"/>
      <c r="R88" s="65"/>
      <c r="S88" s="65"/>
      <c r="T88" s="65"/>
    </row>
    <row r="89" spans="1:20" s="11" customFormat="1">
      <c r="B89" s="15"/>
      <c r="G89" s="70"/>
      <c r="H89" s="59"/>
      <c r="I89" s="59"/>
      <c r="J89" s="59"/>
      <c r="K89" s="59"/>
      <c r="L89" s="59"/>
      <c r="M89" s="59"/>
      <c r="N89" s="65"/>
      <c r="O89" s="65"/>
      <c r="P89" s="65"/>
      <c r="Q89" s="65"/>
      <c r="R89" s="65"/>
      <c r="S89" s="65"/>
      <c r="T89" s="65"/>
    </row>
    <row r="90" spans="1:20" s="11" customFormat="1">
      <c r="B90" s="15"/>
      <c r="G90" s="70"/>
      <c r="H90" s="59"/>
      <c r="I90" s="59"/>
      <c r="J90" s="59"/>
      <c r="K90" s="59"/>
      <c r="L90" s="59"/>
      <c r="M90" s="59"/>
      <c r="N90" s="65"/>
      <c r="O90" s="65"/>
      <c r="P90" s="65"/>
      <c r="Q90" s="65"/>
      <c r="R90" s="65"/>
      <c r="S90" s="65"/>
      <c r="T90" s="65"/>
    </row>
    <row r="91" spans="1:20" s="11" customFormat="1">
      <c r="B91" s="15"/>
      <c r="G91" s="70"/>
      <c r="H91" s="59"/>
      <c r="I91" s="59"/>
      <c r="J91" s="59"/>
      <c r="K91" s="59"/>
      <c r="L91" s="59"/>
      <c r="M91" s="59"/>
      <c r="N91" s="65"/>
      <c r="O91" s="65"/>
      <c r="P91" s="65"/>
      <c r="Q91" s="65"/>
      <c r="R91" s="65"/>
      <c r="S91" s="65"/>
      <c r="T91" s="65"/>
    </row>
    <row r="92" spans="1:20" s="11" customFormat="1">
      <c r="B92" s="15"/>
      <c r="G92" s="70"/>
      <c r="H92" s="59"/>
      <c r="I92" s="59"/>
      <c r="J92" s="59"/>
      <c r="K92" s="59"/>
      <c r="L92" s="59"/>
      <c r="M92" s="59"/>
      <c r="N92" s="65"/>
      <c r="O92" s="65"/>
      <c r="P92" s="65"/>
      <c r="Q92" s="65"/>
      <c r="R92" s="65"/>
      <c r="S92" s="65"/>
      <c r="T92" s="65"/>
    </row>
    <row r="93" spans="1:20" s="11" customFormat="1">
      <c r="B93" s="15"/>
      <c r="G93" s="70"/>
      <c r="H93" s="59"/>
      <c r="I93" s="59"/>
      <c r="J93" s="59"/>
      <c r="K93" s="59"/>
      <c r="L93" s="59"/>
      <c r="M93" s="59"/>
      <c r="N93" s="65"/>
      <c r="O93" s="65"/>
      <c r="P93" s="65"/>
      <c r="Q93" s="65"/>
      <c r="R93" s="65"/>
      <c r="S93" s="65"/>
      <c r="T93" s="65"/>
    </row>
    <row r="94" spans="1:20" s="11" customFormat="1">
      <c r="B94" s="15"/>
      <c r="G94" s="70"/>
      <c r="H94" s="59"/>
      <c r="I94" s="59"/>
      <c r="J94" s="59"/>
      <c r="K94" s="59"/>
      <c r="L94" s="59"/>
      <c r="M94" s="59"/>
      <c r="N94" s="65"/>
      <c r="O94" s="65"/>
      <c r="P94" s="65"/>
      <c r="Q94" s="65"/>
      <c r="R94" s="65"/>
      <c r="S94" s="65"/>
      <c r="T94" s="65"/>
    </row>
    <row r="95" spans="1:20" s="11" customFormat="1">
      <c r="B95" s="15"/>
      <c r="G95" s="70"/>
      <c r="H95" s="59"/>
      <c r="I95" s="59"/>
      <c r="J95" s="59"/>
      <c r="K95" s="59"/>
      <c r="L95" s="59"/>
      <c r="M95" s="59"/>
      <c r="N95" s="65"/>
      <c r="O95" s="65"/>
      <c r="P95" s="65"/>
      <c r="Q95" s="65"/>
      <c r="R95" s="65"/>
      <c r="S95" s="65"/>
      <c r="T95" s="65"/>
    </row>
    <row r="96" spans="1:20" s="11" customFormat="1">
      <c r="B96" s="15"/>
      <c r="G96" s="70"/>
      <c r="H96" s="59"/>
      <c r="I96" s="59"/>
      <c r="J96" s="59"/>
      <c r="K96" s="59"/>
      <c r="L96" s="59"/>
      <c r="M96" s="59"/>
      <c r="N96" s="65"/>
      <c r="O96" s="65"/>
      <c r="P96" s="65"/>
      <c r="Q96" s="65"/>
      <c r="R96" s="65"/>
      <c r="S96" s="65"/>
      <c r="T96" s="65"/>
    </row>
    <row r="97" spans="2:20" s="11" customFormat="1">
      <c r="B97" s="15"/>
      <c r="G97" s="70"/>
      <c r="H97" s="59"/>
      <c r="I97" s="59"/>
      <c r="J97" s="59"/>
      <c r="K97" s="59"/>
      <c r="L97" s="59"/>
      <c r="M97" s="59"/>
      <c r="N97" s="65"/>
      <c r="O97" s="65"/>
      <c r="P97" s="65"/>
      <c r="Q97" s="65"/>
      <c r="R97" s="65"/>
      <c r="S97" s="65"/>
      <c r="T97" s="65"/>
    </row>
    <row r="98" spans="2:20" s="11" customFormat="1">
      <c r="B98" s="15"/>
      <c r="G98" s="70"/>
      <c r="H98" s="59"/>
      <c r="I98" s="59"/>
      <c r="J98" s="59"/>
      <c r="K98" s="59"/>
      <c r="L98" s="59"/>
      <c r="M98" s="59"/>
      <c r="N98" s="65"/>
      <c r="O98" s="65"/>
      <c r="P98" s="65"/>
      <c r="Q98" s="65"/>
      <c r="R98" s="65"/>
      <c r="S98" s="65"/>
      <c r="T98" s="65"/>
    </row>
    <row r="99" spans="2:20" s="11" customFormat="1">
      <c r="B99" s="15"/>
      <c r="G99" s="70"/>
      <c r="H99" s="59"/>
      <c r="I99" s="59"/>
      <c r="J99" s="59"/>
      <c r="K99" s="59"/>
      <c r="L99" s="59"/>
      <c r="M99" s="59"/>
      <c r="N99" s="65"/>
      <c r="O99" s="65"/>
      <c r="P99" s="65"/>
      <c r="Q99" s="65"/>
      <c r="R99" s="65"/>
      <c r="S99" s="65"/>
      <c r="T99" s="65"/>
    </row>
    <row r="100" spans="2:20" s="11" customFormat="1">
      <c r="B100" s="15"/>
      <c r="G100" s="70"/>
      <c r="H100" s="59"/>
      <c r="I100" s="59"/>
      <c r="J100" s="59"/>
      <c r="K100" s="59"/>
      <c r="L100" s="59"/>
      <c r="M100" s="59"/>
      <c r="N100" s="65"/>
      <c r="O100" s="65"/>
      <c r="P100" s="65"/>
      <c r="Q100" s="65"/>
      <c r="R100" s="65"/>
      <c r="S100" s="65"/>
      <c r="T100" s="65"/>
    </row>
    <row r="101" spans="2:20" s="11" customFormat="1">
      <c r="B101" s="15"/>
      <c r="G101" s="70"/>
      <c r="H101" s="59"/>
      <c r="I101" s="59"/>
      <c r="J101" s="59"/>
      <c r="K101" s="59"/>
      <c r="L101" s="59"/>
      <c r="M101" s="59"/>
      <c r="N101" s="65"/>
      <c r="O101" s="65"/>
      <c r="P101" s="65"/>
      <c r="Q101" s="65"/>
      <c r="R101" s="65"/>
      <c r="S101" s="65"/>
      <c r="T101" s="65"/>
    </row>
    <row r="102" spans="2:20" s="11" customFormat="1">
      <c r="B102" s="15"/>
      <c r="G102" s="70"/>
      <c r="H102" s="59"/>
      <c r="I102" s="59"/>
      <c r="J102" s="59"/>
      <c r="K102" s="59"/>
      <c r="L102" s="59"/>
      <c r="M102" s="59"/>
      <c r="N102" s="65"/>
      <c r="O102" s="65"/>
      <c r="P102" s="65"/>
      <c r="Q102" s="65"/>
      <c r="R102" s="65"/>
      <c r="S102" s="65"/>
      <c r="T102" s="65"/>
    </row>
    <row r="103" spans="2:20" s="11" customFormat="1">
      <c r="B103" s="15"/>
      <c r="G103" s="70"/>
      <c r="H103" s="59"/>
      <c r="I103" s="59"/>
      <c r="J103" s="59"/>
      <c r="K103" s="59"/>
      <c r="L103" s="59"/>
      <c r="M103" s="59"/>
      <c r="N103" s="65"/>
      <c r="O103" s="65"/>
      <c r="P103" s="65"/>
      <c r="Q103" s="65"/>
      <c r="R103" s="65"/>
      <c r="S103" s="65"/>
      <c r="T103" s="65"/>
    </row>
    <row r="104" spans="2:20" s="11" customFormat="1">
      <c r="B104" s="15"/>
      <c r="G104" s="70"/>
      <c r="H104" s="59"/>
      <c r="I104" s="59"/>
      <c r="J104" s="59"/>
      <c r="K104" s="59"/>
      <c r="L104" s="59"/>
      <c r="M104" s="59"/>
      <c r="N104" s="65"/>
      <c r="O104" s="65"/>
      <c r="P104" s="65"/>
      <c r="Q104" s="65"/>
      <c r="R104" s="65"/>
      <c r="S104" s="65"/>
      <c r="T104" s="65"/>
    </row>
    <row r="105" spans="2:20" s="11" customFormat="1">
      <c r="B105" s="15"/>
      <c r="G105" s="70"/>
      <c r="H105" s="59"/>
      <c r="I105" s="59"/>
      <c r="J105" s="59"/>
      <c r="K105" s="59"/>
      <c r="L105" s="59"/>
      <c r="M105" s="59"/>
      <c r="N105" s="65"/>
      <c r="O105" s="65"/>
      <c r="P105" s="65"/>
      <c r="Q105" s="65"/>
      <c r="R105" s="65"/>
      <c r="S105" s="65"/>
      <c r="T105" s="65"/>
    </row>
    <row r="106" spans="2:20" s="11" customFormat="1">
      <c r="B106" s="15"/>
      <c r="G106" s="70"/>
      <c r="H106" s="59"/>
      <c r="I106" s="59"/>
      <c r="J106" s="59"/>
      <c r="K106" s="59"/>
      <c r="L106" s="59"/>
      <c r="M106" s="59"/>
      <c r="N106" s="65"/>
      <c r="O106" s="65"/>
      <c r="P106" s="65"/>
      <c r="Q106" s="65"/>
      <c r="R106" s="65"/>
      <c r="S106" s="65"/>
      <c r="T106" s="65"/>
    </row>
    <row r="107" spans="2:20" s="11" customFormat="1">
      <c r="B107" s="15"/>
      <c r="G107" s="70"/>
      <c r="H107" s="59"/>
      <c r="I107" s="59"/>
      <c r="J107" s="59"/>
      <c r="K107" s="59"/>
      <c r="L107" s="59"/>
      <c r="M107" s="59"/>
      <c r="N107" s="65"/>
      <c r="O107" s="65"/>
      <c r="P107" s="65"/>
      <c r="Q107" s="65"/>
      <c r="R107" s="65"/>
      <c r="S107" s="65"/>
      <c r="T107" s="65"/>
    </row>
    <row r="108" spans="2:20" s="11" customFormat="1">
      <c r="B108" s="15"/>
      <c r="G108" s="70"/>
      <c r="H108" s="59"/>
      <c r="I108" s="59"/>
      <c r="J108" s="59"/>
      <c r="K108" s="59"/>
      <c r="L108" s="59"/>
      <c r="M108" s="59"/>
      <c r="N108" s="65"/>
      <c r="O108" s="65"/>
      <c r="P108" s="65"/>
      <c r="Q108" s="65"/>
      <c r="R108" s="65"/>
      <c r="S108" s="65"/>
      <c r="T108" s="65"/>
    </row>
    <row r="109" spans="2:20" s="11" customFormat="1">
      <c r="B109" s="15"/>
      <c r="G109" s="70"/>
      <c r="H109" s="59"/>
      <c r="I109" s="59"/>
      <c r="J109" s="59"/>
      <c r="K109" s="59"/>
      <c r="L109" s="59"/>
      <c r="M109" s="59"/>
      <c r="N109" s="65"/>
      <c r="O109" s="65"/>
      <c r="P109" s="65"/>
      <c r="Q109" s="65"/>
      <c r="R109" s="65"/>
      <c r="S109" s="65"/>
      <c r="T109" s="65"/>
    </row>
    <row r="110" spans="2:20" s="11" customFormat="1">
      <c r="B110" s="15"/>
      <c r="G110" s="70"/>
      <c r="H110" s="59"/>
      <c r="I110" s="59"/>
      <c r="J110" s="59"/>
      <c r="K110" s="59"/>
      <c r="L110" s="59"/>
      <c r="M110" s="59"/>
      <c r="N110" s="65"/>
      <c r="O110" s="65"/>
      <c r="P110" s="65"/>
      <c r="Q110" s="65"/>
      <c r="R110" s="65"/>
      <c r="S110" s="65"/>
      <c r="T110" s="65"/>
    </row>
    <row r="111" spans="2:20" s="11" customFormat="1">
      <c r="B111" s="15"/>
      <c r="G111" s="70"/>
      <c r="H111" s="59"/>
      <c r="I111" s="59"/>
      <c r="J111" s="59"/>
      <c r="K111" s="59"/>
      <c r="L111" s="59"/>
      <c r="M111" s="59"/>
      <c r="N111" s="65"/>
      <c r="O111" s="65"/>
      <c r="P111" s="65"/>
      <c r="Q111" s="65"/>
      <c r="R111" s="65"/>
      <c r="S111" s="65"/>
      <c r="T111" s="65"/>
    </row>
    <row r="112" spans="2:20" s="11" customFormat="1">
      <c r="B112" s="15"/>
      <c r="G112" s="70"/>
      <c r="H112" s="59"/>
      <c r="I112" s="59"/>
      <c r="J112" s="59"/>
      <c r="K112" s="59"/>
      <c r="L112" s="59"/>
      <c r="M112" s="59"/>
      <c r="N112" s="65"/>
      <c r="O112" s="65"/>
      <c r="P112" s="65"/>
      <c r="Q112" s="65"/>
      <c r="R112" s="65"/>
      <c r="S112" s="65"/>
      <c r="T112" s="65"/>
    </row>
    <row r="113" spans="2:20" s="11" customFormat="1">
      <c r="B113" s="15"/>
      <c r="G113" s="70"/>
      <c r="H113" s="59"/>
      <c r="I113" s="59"/>
      <c r="J113" s="59"/>
      <c r="K113" s="59"/>
      <c r="L113" s="59"/>
      <c r="M113" s="59"/>
      <c r="N113" s="65"/>
      <c r="O113" s="65"/>
      <c r="P113" s="65"/>
      <c r="Q113" s="65"/>
      <c r="R113" s="65"/>
      <c r="S113" s="65"/>
      <c r="T113" s="65"/>
    </row>
    <row r="114" spans="2:20" s="11" customFormat="1">
      <c r="B114" s="15"/>
      <c r="G114" s="70"/>
      <c r="H114" s="59"/>
      <c r="I114" s="59"/>
      <c r="J114" s="59"/>
      <c r="K114" s="59"/>
      <c r="L114" s="59"/>
      <c r="M114" s="59"/>
      <c r="N114" s="65"/>
      <c r="O114" s="65"/>
      <c r="P114" s="65"/>
      <c r="Q114" s="65"/>
      <c r="R114" s="65"/>
      <c r="S114" s="65"/>
      <c r="T114" s="65"/>
    </row>
    <row r="115" spans="2:20" s="11" customFormat="1">
      <c r="B115" s="15"/>
      <c r="G115" s="70"/>
      <c r="H115" s="59"/>
      <c r="I115" s="59"/>
      <c r="J115" s="59"/>
      <c r="K115" s="59"/>
      <c r="L115" s="59"/>
      <c r="M115" s="59"/>
      <c r="N115" s="65"/>
      <c r="O115" s="65"/>
      <c r="P115" s="65"/>
      <c r="Q115" s="65"/>
      <c r="R115" s="65"/>
      <c r="S115" s="65"/>
      <c r="T115" s="65"/>
    </row>
    <row r="116" spans="2:20" s="11" customFormat="1">
      <c r="B116" s="15"/>
      <c r="G116" s="70"/>
      <c r="H116" s="59"/>
      <c r="I116" s="59"/>
      <c r="J116" s="59"/>
      <c r="K116" s="59"/>
      <c r="L116" s="59"/>
      <c r="M116" s="59"/>
      <c r="N116" s="65"/>
      <c r="O116" s="65"/>
      <c r="P116" s="65"/>
      <c r="Q116" s="65"/>
      <c r="R116" s="65"/>
      <c r="S116" s="65"/>
      <c r="T116" s="65"/>
    </row>
    <row r="117" spans="2:20" s="11" customFormat="1">
      <c r="B117" s="15"/>
      <c r="G117" s="70"/>
      <c r="H117" s="59"/>
      <c r="I117" s="59"/>
      <c r="J117" s="59"/>
      <c r="K117" s="59"/>
      <c r="L117" s="59"/>
      <c r="M117" s="59"/>
      <c r="N117" s="65"/>
      <c r="O117" s="65"/>
      <c r="P117" s="65"/>
      <c r="Q117" s="65"/>
      <c r="R117" s="65"/>
      <c r="S117" s="65"/>
      <c r="T117" s="6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6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M33" sqref="M33"/>
    </sheetView>
  </sheetViews>
  <sheetFormatPr defaultColWidth="9.140625" defaultRowHeight="13.5"/>
  <cols>
    <col min="1" max="1" width="4.85546875" style="74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7109375" style="11" customWidth="1"/>
    <col min="7" max="22" width="9.140625" style="11"/>
    <col min="23" max="16384" width="9.140625" style="1"/>
  </cols>
  <sheetData>
    <row r="1" spans="1:22" s="86" customFormat="1" ht="17.25">
      <c r="A1" s="491" t="s">
        <v>66</v>
      </c>
      <c r="B1" s="491"/>
      <c r="C1" s="491"/>
      <c r="D1" s="491"/>
      <c r="E1" s="491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s="75" customFormat="1" ht="15.75" customHeight="1">
      <c r="A2" s="492" t="str">
        <f>+'[5]Ekamut-caxs'!A13:D13</f>
        <v xml:space="preserve">«Երևանի հ․104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5" customFormat="1" ht="16.5" customHeight="1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0" customFormat="1" ht="16.5" customHeight="1">
      <c r="A4" s="495" t="s">
        <v>243</v>
      </c>
      <c r="B4" s="495"/>
      <c r="C4" s="495"/>
      <c r="D4" s="495"/>
      <c r="E4" s="495"/>
      <c r="F4" s="87"/>
      <c r="G4" s="88"/>
      <c r="H4" s="88"/>
      <c r="I4" s="88"/>
      <c r="J4" s="88"/>
      <c r="K4" s="88"/>
      <c r="L4" s="88"/>
      <c r="M4" s="89"/>
      <c r="N4" s="89"/>
      <c r="O4" s="89"/>
      <c r="P4" s="89"/>
      <c r="Q4" s="89"/>
      <c r="R4" s="89"/>
      <c r="S4" s="89"/>
      <c r="T4" s="89"/>
      <c r="U4" s="89"/>
      <c r="V4" s="89"/>
    </row>
    <row r="5" spans="1:22" ht="12" customHeight="1">
      <c r="D5" s="91"/>
      <c r="E5" s="91" t="s">
        <v>135</v>
      </c>
    </row>
    <row r="6" spans="1:22" s="96" customFormat="1" ht="52.5" customHeight="1">
      <c r="A6" s="92" t="s">
        <v>3</v>
      </c>
      <c r="B6" s="93" t="s">
        <v>143</v>
      </c>
      <c r="C6" s="92" t="s">
        <v>144</v>
      </c>
      <c r="D6" s="92" t="s">
        <v>145</v>
      </c>
      <c r="E6" s="94" t="s">
        <v>146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 s="75" customFormat="1" ht="16.5" customHeight="1">
      <c r="A7" s="496" t="s">
        <v>147</v>
      </c>
      <c r="B7" s="497"/>
      <c r="C7" s="497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2" customFormat="1" ht="14.25">
      <c r="A8" s="97">
        <v>1</v>
      </c>
      <c r="B8" s="98" t="s">
        <v>148</v>
      </c>
      <c r="C8" s="97"/>
      <c r="D8" s="99">
        <f>SUM(D9:D29)</f>
        <v>62</v>
      </c>
      <c r="E8" s="100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1">
        <v>1.1000000000000001</v>
      </c>
      <c r="B9" s="102" t="s">
        <v>149</v>
      </c>
      <c r="C9" s="101" t="s">
        <v>150</v>
      </c>
      <c r="D9" s="22"/>
      <c r="E9" s="22"/>
    </row>
    <row r="10" spans="1:22">
      <c r="A10" s="101">
        <v>1.2</v>
      </c>
      <c r="B10" s="102" t="s">
        <v>151</v>
      </c>
      <c r="C10" s="101" t="s">
        <v>152</v>
      </c>
      <c r="D10" s="22"/>
      <c r="E10" s="22"/>
    </row>
    <row r="11" spans="1:22">
      <c r="A11" s="101">
        <v>1.3</v>
      </c>
      <c r="B11" s="102" t="s">
        <v>153</v>
      </c>
      <c r="C11" s="101" t="s">
        <v>154</v>
      </c>
      <c r="D11" s="22"/>
      <c r="E11" s="22"/>
    </row>
    <row r="12" spans="1:22">
      <c r="A12" s="101">
        <v>1.4</v>
      </c>
      <c r="B12" s="103" t="s">
        <v>155</v>
      </c>
      <c r="C12" s="104" t="s">
        <v>156</v>
      </c>
      <c r="D12" s="22"/>
      <c r="E12" s="22"/>
    </row>
    <row r="13" spans="1:22">
      <c r="A13" s="101">
        <v>1.5</v>
      </c>
      <c r="B13" s="103"/>
      <c r="C13" s="101" t="s">
        <v>157</v>
      </c>
      <c r="D13" s="22">
        <v>2</v>
      </c>
      <c r="E13" s="22"/>
    </row>
    <row r="14" spans="1:22">
      <c r="A14" s="101">
        <v>1.6</v>
      </c>
      <c r="B14" s="102" t="s">
        <v>189</v>
      </c>
      <c r="C14" s="101" t="s">
        <v>158</v>
      </c>
      <c r="D14" s="22"/>
      <c r="E14" s="22"/>
    </row>
    <row r="15" spans="1:22" ht="27">
      <c r="A15" s="101">
        <v>1.7</v>
      </c>
      <c r="B15" s="103"/>
      <c r="C15" s="101" t="s">
        <v>180</v>
      </c>
      <c r="D15" s="22"/>
      <c r="E15" s="22"/>
    </row>
    <row r="16" spans="1:22">
      <c r="A16" s="101">
        <v>1.8</v>
      </c>
      <c r="B16" s="103"/>
      <c r="C16" s="105" t="s">
        <v>179</v>
      </c>
      <c r="D16" s="22">
        <v>30.6</v>
      </c>
      <c r="E16" s="22"/>
    </row>
    <row r="17" spans="1:22">
      <c r="A17" s="101">
        <v>1.9</v>
      </c>
      <c r="B17" s="103"/>
      <c r="C17" s="105"/>
      <c r="D17" s="22"/>
      <c r="E17" s="22"/>
    </row>
    <row r="18" spans="1:22">
      <c r="A18" s="106">
        <v>2</v>
      </c>
      <c r="B18" s="103"/>
      <c r="C18" s="105"/>
      <c r="D18" s="22"/>
      <c r="E18" s="22"/>
    </row>
    <row r="19" spans="1:22">
      <c r="A19" s="101">
        <v>2.1</v>
      </c>
      <c r="B19" s="103"/>
      <c r="C19" s="105"/>
      <c r="D19" s="22"/>
      <c r="E19" s="22"/>
    </row>
    <row r="20" spans="1:22">
      <c r="A20" s="101">
        <v>2.2000000000000002</v>
      </c>
      <c r="B20" s="103"/>
      <c r="C20" s="105"/>
      <c r="D20" s="22"/>
      <c r="E20" s="22"/>
    </row>
    <row r="21" spans="1:22">
      <c r="A21" s="101">
        <v>2.2999999999999998</v>
      </c>
      <c r="B21" s="103"/>
      <c r="C21" s="105"/>
      <c r="D21" s="22"/>
      <c r="E21" s="22"/>
    </row>
    <row r="22" spans="1:22">
      <c r="A22" s="101">
        <v>2.4</v>
      </c>
      <c r="B22" s="103"/>
      <c r="C22" s="105"/>
      <c r="D22" s="22"/>
      <c r="E22" s="22"/>
    </row>
    <row r="23" spans="1:22">
      <c r="A23" s="101">
        <v>2.5</v>
      </c>
      <c r="B23" s="103" t="s">
        <v>159</v>
      </c>
      <c r="C23" s="101" t="s">
        <v>35</v>
      </c>
      <c r="D23" s="22"/>
      <c r="E23" s="22"/>
    </row>
    <row r="24" spans="1:22">
      <c r="A24" s="101">
        <v>2.6</v>
      </c>
      <c r="B24" s="103" t="s">
        <v>159</v>
      </c>
      <c r="C24" s="101" t="s">
        <v>47</v>
      </c>
      <c r="D24" s="22"/>
      <c r="E24" s="22"/>
    </row>
    <row r="25" spans="1:22">
      <c r="A25" s="101">
        <v>2.7</v>
      </c>
      <c r="B25" s="103" t="s">
        <v>159</v>
      </c>
      <c r="C25" s="101" t="s">
        <v>160</v>
      </c>
      <c r="D25" s="22"/>
      <c r="E25" s="22"/>
    </row>
    <row r="26" spans="1:22">
      <c r="A26" s="101">
        <v>2.8</v>
      </c>
      <c r="B26" s="103" t="s">
        <v>159</v>
      </c>
      <c r="C26" s="101" t="s">
        <v>161</v>
      </c>
      <c r="D26" s="22"/>
      <c r="E26" s="22"/>
    </row>
    <row r="27" spans="1:22">
      <c r="A27" s="101">
        <v>2.9</v>
      </c>
      <c r="B27" s="102" t="s">
        <v>162</v>
      </c>
      <c r="C27" s="101" t="s">
        <v>163</v>
      </c>
      <c r="D27" s="22">
        <v>29.4</v>
      </c>
      <c r="E27" s="22"/>
    </row>
    <row r="28" spans="1:22">
      <c r="A28" s="107">
        <v>2.1</v>
      </c>
      <c r="B28" s="103" t="s">
        <v>164</v>
      </c>
      <c r="C28" s="101" t="s">
        <v>165</v>
      </c>
      <c r="D28" s="22"/>
      <c r="E28" s="22"/>
    </row>
    <row r="29" spans="1:22">
      <c r="A29" s="107">
        <v>2.11</v>
      </c>
      <c r="B29" s="103"/>
      <c r="C29" s="105" t="s">
        <v>166</v>
      </c>
      <c r="D29" s="22"/>
      <c r="E29" s="22"/>
    </row>
    <row r="30" spans="1:22" s="82" customFormat="1" ht="28.5">
      <c r="A30" s="97">
        <v>2</v>
      </c>
      <c r="B30" s="108" t="s">
        <v>167</v>
      </c>
      <c r="C30" s="97"/>
      <c r="D30" s="99">
        <f>SUM(D31:D33)</f>
        <v>0</v>
      </c>
      <c r="E30" s="100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1">
        <v>2.1</v>
      </c>
      <c r="B31" s="103"/>
      <c r="C31" s="101" t="s">
        <v>168</v>
      </c>
      <c r="D31" s="22"/>
      <c r="E31" s="22"/>
    </row>
    <row r="32" spans="1:22">
      <c r="A32" s="101">
        <v>2.2000000000000002</v>
      </c>
      <c r="B32" s="103" t="s">
        <v>169</v>
      </c>
      <c r="C32" s="101" t="s">
        <v>170</v>
      </c>
      <c r="D32" s="22"/>
      <c r="E32" s="22"/>
    </row>
    <row r="33" spans="1:22">
      <c r="A33" s="101">
        <v>2.2999999999999998</v>
      </c>
      <c r="B33" s="103" t="s">
        <v>169</v>
      </c>
      <c r="C33" s="101" t="s">
        <v>171</v>
      </c>
      <c r="D33" s="22"/>
      <c r="E33" s="109"/>
    </row>
    <row r="34" spans="1:22" s="86" customFormat="1" ht="17.25">
      <c r="A34" s="33"/>
      <c r="B34" s="110" t="s">
        <v>68</v>
      </c>
      <c r="C34" s="111"/>
      <c r="D34" s="112">
        <f>D8+D30</f>
        <v>62</v>
      </c>
      <c r="E34" s="113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</row>
    <row r="35" spans="1:22" s="75" customFormat="1" ht="16.5" customHeight="1">
      <c r="A35" s="496" t="s">
        <v>172</v>
      </c>
      <c r="B35" s="497"/>
      <c r="C35" s="497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1">
        <v>1.1000000000000001</v>
      </c>
      <c r="B36" s="102" t="s">
        <v>149</v>
      </c>
      <c r="C36" s="101" t="s">
        <v>150</v>
      </c>
      <c r="D36" s="22">
        <v>634.6</v>
      </c>
      <c r="E36" s="22"/>
    </row>
    <row r="37" spans="1:22">
      <c r="A37" s="101">
        <v>1.2</v>
      </c>
      <c r="B37" s="102" t="s">
        <v>151</v>
      </c>
      <c r="C37" s="101" t="s">
        <v>152</v>
      </c>
      <c r="D37" s="22">
        <v>360.7</v>
      </c>
      <c r="E37" s="22"/>
    </row>
    <row r="38" spans="1:22">
      <c r="A38" s="101">
        <v>1.3</v>
      </c>
      <c r="B38" s="102" t="s">
        <v>153</v>
      </c>
      <c r="C38" s="101" t="s">
        <v>154</v>
      </c>
      <c r="D38" s="22">
        <v>45.3</v>
      </c>
      <c r="E38" s="22"/>
    </row>
    <row r="39" spans="1:22">
      <c r="A39" s="101">
        <v>1.4</v>
      </c>
      <c r="B39" s="103" t="s">
        <v>155</v>
      </c>
      <c r="C39" s="104" t="s">
        <v>156</v>
      </c>
      <c r="D39" s="22"/>
      <c r="E39" s="22"/>
    </row>
    <row r="40" spans="1:22">
      <c r="A40" s="101">
        <v>1.5</v>
      </c>
      <c r="B40" s="103"/>
      <c r="C40" s="101" t="s">
        <v>157</v>
      </c>
      <c r="D40" s="22"/>
      <c r="E40" s="22"/>
    </row>
    <row r="41" spans="1:22">
      <c r="A41" s="101">
        <v>1.6</v>
      </c>
      <c r="B41" s="102" t="s">
        <v>189</v>
      </c>
      <c r="C41" s="101" t="s">
        <v>158</v>
      </c>
      <c r="D41" s="22">
        <v>14.8</v>
      </c>
      <c r="E41" s="22"/>
    </row>
    <row r="42" spans="1:22" ht="27">
      <c r="A42" s="101">
        <v>1.7</v>
      </c>
      <c r="B42" s="103"/>
      <c r="C42" s="101" t="s">
        <v>180</v>
      </c>
      <c r="D42" s="22"/>
      <c r="E42" s="22"/>
    </row>
    <row r="43" spans="1:22">
      <c r="A43" s="101">
        <v>1.8</v>
      </c>
      <c r="B43" s="103"/>
      <c r="C43" s="105" t="s">
        <v>179</v>
      </c>
      <c r="D43" s="22"/>
      <c r="E43" s="22"/>
    </row>
    <row r="44" spans="1:22">
      <c r="A44" s="101">
        <v>1.9</v>
      </c>
      <c r="B44" s="103"/>
      <c r="C44" s="105"/>
      <c r="D44" s="22">
        <v>7</v>
      </c>
      <c r="E44" s="22"/>
    </row>
    <row r="45" spans="1:22">
      <c r="A45" s="106">
        <v>2</v>
      </c>
      <c r="B45" s="103"/>
      <c r="C45" s="105"/>
      <c r="D45" s="22"/>
      <c r="E45" s="22"/>
    </row>
    <row r="46" spans="1:22">
      <c r="A46" s="101">
        <v>2.1</v>
      </c>
      <c r="B46" s="103"/>
      <c r="C46" s="105"/>
      <c r="D46" s="22"/>
      <c r="E46" s="22"/>
    </row>
    <row r="47" spans="1:22">
      <c r="A47" s="101">
        <v>2.2000000000000002</v>
      </c>
      <c r="B47" s="103" t="s">
        <v>159</v>
      </c>
      <c r="C47" s="101" t="s">
        <v>35</v>
      </c>
      <c r="D47" s="22"/>
      <c r="E47" s="22"/>
    </row>
    <row r="48" spans="1:22">
      <c r="A48" s="101">
        <v>2.2999999999999998</v>
      </c>
      <c r="B48" s="103" t="s">
        <v>159</v>
      </c>
      <c r="C48" s="101" t="s">
        <v>47</v>
      </c>
      <c r="D48" s="22"/>
      <c r="E48" s="22"/>
    </row>
    <row r="49" spans="1:22">
      <c r="A49" s="101">
        <v>2.4</v>
      </c>
      <c r="B49" s="103" t="s">
        <v>159</v>
      </c>
      <c r="C49" s="101" t="s">
        <v>160</v>
      </c>
      <c r="D49" s="22"/>
      <c r="E49" s="22"/>
    </row>
    <row r="50" spans="1:22">
      <c r="A50" s="101">
        <v>2.5</v>
      </c>
      <c r="B50" s="103" t="s">
        <v>159</v>
      </c>
      <c r="C50" s="101" t="s">
        <v>161</v>
      </c>
      <c r="D50" s="22">
        <v>66</v>
      </c>
      <c r="E50" s="22"/>
    </row>
    <row r="51" spans="1:22">
      <c r="A51" s="101">
        <v>2.6</v>
      </c>
      <c r="B51" s="102" t="s">
        <v>162</v>
      </c>
      <c r="C51" s="101" t="s">
        <v>163</v>
      </c>
      <c r="D51" s="22"/>
      <c r="E51" s="22"/>
    </row>
    <row r="52" spans="1:22">
      <c r="A52" s="101">
        <v>2.7</v>
      </c>
      <c r="B52" s="103" t="s">
        <v>164</v>
      </c>
      <c r="C52" s="101" t="s">
        <v>165</v>
      </c>
      <c r="D52" s="22"/>
      <c r="E52" s="22"/>
    </row>
    <row r="53" spans="1:22">
      <c r="A53" s="101">
        <v>2.8</v>
      </c>
      <c r="B53" s="103"/>
      <c r="C53" s="105" t="s">
        <v>166</v>
      </c>
      <c r="D53" s="22"/>
      <c r="E53" s="22"/>
    </row>
    <row r="54" spans="1:22" ht="28.5">
      <c r="A54" s="101"/>
      <c r="B54" s="98" t="s">
        <v>173</v>
      </c>
      <c r="C54" s="21"/>
      <c r="D54" s="99">
        <f>SUM(D55:D58)</f>
        <v>646.9</v>
      </c>
      <c r="E54" s="22"/>
      <c r="F54" s="149">
        <f>SUM(D36:D53)</f>
        <v>1128.3999999999999</v>
      </c>
      <c r="G54" s="149">
        <f>+D59-D54-F54</f>
        <v>0</v>
      </c>
    </row>
    <row r="55" spans="1:22" ht="27" customHeight="1">
      <c r="A55" s="101">
        <v>1.1000000000000001</v>
      </c>
      <c r="B55" s="131"/>
      <c r="C55" s="132" t="s">
        <v>178</v>
      </c>
      <c r="D55" s="106">
        <v>646.9</v>
      </c>
      <c r="E55" s="22"/>
    </row>
    <row r="56" spans="1:22" ht="27">
      <c r="A56" s="101">
        <v>1.2</v>
      </c>
      <c r="B56" s="114"/>
      <c r="C56" s="101" t="s">
        <v>168</v>
      </c>
      <c r="D56" s="22"/>
      <c r="E56" s="101"/>
    </row>
    <row r="57" spans="1:22">
      <c r="A57" s="101">
        <v>1.3</v>
      </c>
      <c r="B57" s="103" t="s">
        <v>164</v>
      </c>
      <c r="C57" s="101" t="s">
        <v>170</v>
      </c>
      <c r="D57" s="22"/>
      <c r="E57" s="22"/>
    </row>
    <row r="58" spans="1:22">
      <c r="A58" s="101">
        <v>1.4</v>
      </c>
      <c r="B58" s="103" t="s">
        <v>164</v>
      </c>
      <c r="C58" s="101" t="s">
        <v>171</v>
      </c>
      <c r="D58" s="22"/>
      <c r="E58" s="22"/>
    </row>
    <row r="59" spans="1:22" s="86" customFormat="1" ht="17.25">
      <c r="A59" s="115"/>
      <c r="B59" s="110" t="s">
        <v>68</v>
      </c>
      <c r="C59" s="116"/>
      <c r="D59" s="117">
        <f>SUM(D36:D54)</f>
        <v>1775.2999999999997</v>
      </c>
      <c r="E59" s="118"/>
      <c r="F59" s="328">
        <f>+D59-D55</f>
        <v>1128.3999999999996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</row>
    <row r="60" spans="1:22" ht="10.5" customHeight="1"/>
    <row r="61" spans="1:22" ht="39" customHeight="1">
      <c r="C61" s="119" t="s">
        <v>174</v>
      </c>
    </row>
    <row r="62" spans="1:22" ht="59.25" customHeight="1">
      <c r="A62" s="120">
        <v>1</v>
      </c>
      <c r="B62" s="121" t="s">
        <v>244</v>
      </c>
      <c r="C62" s="117">
        <v>2758.8</v>
      </c>
      <c r="D62" s="486" t="s">
        <v>175</v>
      </c>
      <c r="E62" s="487"/>
    </row>
    <row r="63" spans="1:22" ht="36.75" customHeight="1"/>
    <row r="64" spans="1:22" s="82" customFormat="1" ht="25.5" customHeight="1">
      <c r="A64" s="122"/>
      <c r="B64" s="220" t="s">
        <v>2</v>
      </c>
      <c r="C64" s="221"/>
      <c r="D64" s="488" t="str">
        <f>+'[5]Ekamut-caxs'!D78</f>
        <v>Ժ.Պողոսյան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2" customFormat="1" ht="12.75" customHeight="1">
      <c r="A65" s="122"/>
      <c r="B65" s="222"/>
      <c r="C65" s="460"/>
      <c r="D65" s="489" t="s">
        <v>91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2" customFormat="1" ht="22.5" customHeight="1">
      <c r="A66" s="122"/>
      <c r="B66" s="220" t="s">
        <v>6</v>
      </c>
      <c r="C66" s="221"/>
      <c r="D66" s="488" t="str">
        <f>+'[5]Ekamut-caxs'!D80</f>
        <v>Մ.Հովհաննիսյան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2" customFormat="1" ht="13.5" customHeight="1">
      <c r="A67" s="122"/>
      <c r="B67" s="123"/>
      <c r="C67" s="122" t="s">
        <v>1</v>
      </c>
      <c r="D67" s="490" t="s">
        <v>91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2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4"/>
      <c r="B82" s="1"/>
      <c r="C82" s="1"/>
      <c r="D82" s="1"/>
      <c r="E82" s="1"/>
    </row>
    <row r="83" spans="1:5" s="11" customFormat="1" ht="24" customHeight="1">
      <c r="A83" s="74"/>
      <c r="B83" s="1"/>
      <c r="C83" s="1"/>
      <c r="D83" s="1"/>
      <c r="E83" s="1"/>
    </row>
    <row r="84" spans="1:5" s="11" customFormat="1">
      <c r="A84" s="74"/>
      <c r="B84" s="1"/>
      <c r="C84" s="1"/>
      <c r="D84" s="1"/>
      <c r="E84" s="1"/>
    </row>
    <row r="85" spans="1:5" s="11" customFormat="1" ht="24.75" customHeight="1">
      <c r="A85" s="7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SheetLayoutView="100" workbookViewId="0">
      <selection activeCell="M33" sqref="M33"/>
    </sheetView>
  </sheetViews>
  <sheetFormatPr defaultColWidth="9.140625" defaultRowHeight="16.5"/>
  <cols>
    <col min="1" max="1" width="4.140625" style="257" customWidth="1"/>
    <col min="2" max="2" width="15.5703125" style="257" customWidth="1"/>
    <col min="3" max="3" width="10.85546875" style="257" customWidth="1"/>
    <col min="4" max="4" width="14.42578125" style="257" customWidth="1"/>
    <col min="5" max="5" width="13.42578125" style="257" customWidth="1"/>
    <col min="6" max="6" width="16.28515625" style="257" customWidth="1"/>
    <col min="7" max="7" width="11.42578125" style="257" customWidth="1"/>
    <col min="8" max="8" width="14.140625" style="257" customWidth="1"/>
    <col min="9" max="10" width="14.85546875" style="257" customWidth="1"/>
    <col min="11" max="11" width="10.85546875" style="257" customWidth="1"/>
    <col min="12" max="12" width="12.85546875" style="257" customWidth="1"/>
    <col min="13" max="13" width="14.85546875" style="257" customWidth="1"/>
    <col min="14" max="14" width="11.42578125" style="257" customWidth="1"/>
    <col min="15" max="15" width="11.7109375" style="257" customWidth="1"/>
    <col min="16" max="16384" width="9.140625" style="257"/>
  </cols>
  <sheetData>
    <row r="1" spans="1:15" s="255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5" customFormat="1" ht="21.75" customHeight="1">
      <c r="A2" s="501" t="str">
        <f>+'Ekamut-caxs'!A13</f>
        <v xml:space="preserve">«Երևանի հ․104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5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0" customFormat="1" ht="19.5" customHeight="1">
      <c r="A5" s="498" t="s">
        <v>112</v>
      </c>
      <c r="B5" s="498" t="s">
        <v>93</v>
      </c>
      <c r="C5" s="499" t="s">
        <v>94</v>
      </c>
      <c r="D5" s="499"/>
      <c r="E5" s="499"/>
      <c r="F5" s="499"/>
      <c r="G5" s="499" t="s">
        <v>95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2" customFormat="1" ht="51" customHeight="1">
      <c r="A6" s="498"/>
      <c r="B6" s="498"/>
      <c r="C6" s="261" t="s">
        <v>229</v>
      </c>
      <c r="D6" s="261" t="s">
        <v>202</v>
      </c>
      <c r="E6" s="261" t="s">
        <v>230</v>
      </c>
      <c r="F6" s="261" t="s">
        <v>213</v>
      </c>
      <c r="G6" s="261" t="s">
        <v>214</v>
      </c>
      <c r="H6" s="261" t="s">
        <v>202</v>
      </c>
      <c r="I6" s="261" t="s">
        <v>231</v>
      </c>
      <c r="J6" s="261" t="s">
        <v>213</v>
      </c>
      <c r="K6" s="261" t="s">
        <v>229</v>
      </c>
      <c r="L6" s="261" t="s">
        <v>230</v>
      </c>
      <c r="M6" s="261" t="s">
        <v>232</v>
      </c>
      <c r="N6" s="258" t="s">
        <v>233</v>
      </c>
      <c r="O6" s="258" t="s">
        <v>234</v>
      </c>
    </row>
    <row r="7" spans="1:15" ht="19.5" customHeight="1">
      <c r="A7" s="263">
        <v>1</v>
      </c>
      <c r="B7" s="264" t="s">
        <v>96</v>
      </c>
      <c r="C7" s="461">
        <v>5160</v>
      </c>
      <c r="D7" s="462">
        <v>857074</v>
      </c>
      <c r="E7" s="265">
        <v>5644</v>
      </c>
      <c r="F7" s="266">
        <f>IF((E7&lt;10000), E7*143.7, E7*107.1)</f>
        <v>811042.79999999993</v>
      </c>
      <c r="G7" s="463">
        <v>5977</v>
      </c>
      <c r="H7" s="461">
        <v>278326</v>
      </c>
      <c r="I7" s="265">
        <v>6859</v>
      </c>
      <c r="J7" s="266">
        <v>354526</v>
      </c>
      <c r="K7" s="463">
        <v>131</v>
      </c>
      <c r="L7" s="265">
        <v>214</v>
      </c>
      <c r="M7" s="268">
        <f>+L7*200.47</f>
        <v>42900.58</v>
      </c>
      <c r="N7" s="269">
        <f>+L7*7.94904</f>
        <v>1701.09456</v>
      </c>
      <c r="O7" s="466">
        <f>+N7+M7</f>
        <v>44601.674559999999</v>
      </c>
    </row>
    <row r="8" spans="1:15" ht="19.5" customHeight="1">
      <c r="A8" s="263">
        <v>2</v>
      </c>
      <c r="B8" s="264" t="s">
        <v>97</v>
      </c>
      <c r="C8" s="461">
        <v>4289</v>
      </c>
      <c r="D8" s="462">
        <v>598256</v>
      </c>
      <c r="E8" s="265">
        <v>5036</v>
      </c>
      <c r="F8" s="266">
        <f t="shared" ref="F8:F18" si="0">IF((E8&lt;10000), E8*143.7, E8*107.1)</f>
        <v>723673.2</v>
      </c>
      <c r="G8" s="463">
        <v>5964</v>
      </c>
      <c r="H8" s="461">
        <v>310523</v>
      </c>
      <c r="I8" s="265">
        <v>6510</v>
      </c>
      <c r="J8" s="266">
        <v>336562</v>
      </c>
      <c r="K8" s="463">
        <v>184</v>
      </c>
      <c r="L8" s="265">
        <v>244</v>
      </c>
      <c r="M8" s="268">
        <f t="shared" ref="M8:M18" si="1">+L8*200.47</f>
        <v>48914.68</v>
      </c>
      <c r="N8" s="269">
        <f t="shared" ref="N8:N18" si="2">+L8*7.94904</f>
        <v>1939.56576</v>
      </c>
      <c r="O8" s="466">
        <f t="shared" ref="O8:O18" si="3">+N8+M8</f>
        <v>50854.245759999998</v>
      </c>
    </row>
    <row r="9" spans="1:15" ht="19.5" customHeight="1">
      <c r="A9" s="263">
        <v>3</v>
      </c>
      <c r="B9" s="264" t="s">
        <v>98</v>
      </c>
      <c r="C9" s="461">
        <v>1969</v>
      </c>
      <c r="D9" s="462">
        <v>660945</v>
      </c>
      <c r="E9" s="265">
        <v>2785</v>
      </c>
      <c r="F9" s="266">
        <f t="shared" si="0"/>
        <v>400204.49999999994</v>
      </c>
      <c r="G9" s="463">
        <v>6563</v>
      </c>
      <c r="H9" s="461">
        <v>342384</v>
      </c>
      <c r="I9" s="265">
        <v>6561</v>
      </c>
      <c r="J9" s="266">
        <v>339425</v>
      </c>
      <c r="K9" s="463">
        <v>188</v>
      </c>
      <c r="L9" s="265">
        <v>263</v>
      </c>
      <c r="M9" s="268">
        <f t="shared" si="1"/>
        <v>52723.61</v>
      </c>
      <c r="N9" s="269">
        <f t="shared" si="2"/>
        <v>2090.5975199999998</v>
      </c>
      <c r="O9" s="466">
        <f t="shared" si="3"/>
        <v>54814.207520000004</v>
      </c>
    </row>
    <row r="10" spans="1:15" ht="19.5" customHeight="1">
      <c r="A10" s="263">
        <v>4</v>
      </c>
      <c r="B10" s="264" t="s">
        <v>99</v>
      </c>
      <c r="C10" s="461">
        <v>10</v>
      </c>
      <c r="D10" s="266">
        <f t="shared" ref="D10" si="4">+C10*143.7</f>
        <v>1437</v>
      </c>
      <c r="E10" s="265"/>
      <c r="F10" s="266">
        <f t="shared" si="0"/>
        <v>0</v>
      </c>
      <c r="G10" s="463">
        <v>5868</v>
      </c>
      <c r="H10" s="461">
        <v>311457</v>
      </c>
      <c r="I10" s="265">
        <v>5306</v>
      </c>
      <c r="J10" s="266">
        <v>280109</v>
      </c>
      <c r="K10" s="463">
        <v>350</v>
      </c>
      <c r="L10" s="265">
        <v>1214</v>
      </c>
      <c r="M10" s="268">
        <f t="shared" si="1"/>
        <v>243370.58</v>
      </c>
      <c r="N10" s="269">
        <f t="shared" si="2"/>
        <v>9650.1345600000004</v>
      </c>
      <c r="O10" s="466">
        <f t="shared" si="3"/>
        <v>253020.71455999999</v>
      </c>
    </row>
    <row r="11" spans="1:15" ht="19.5" customHeight="1">
      <c r="A11" s="263">
        <v>5</v>
      </c>
      <c r="B11" s="264" t="s">
        <v>100</v>
      </c>
      <c r="C11" s="267"/>
      <c r="D11" s="270"/>
      <c r="E11" s="265"/>
      <c r="F11" s="266">
        <f t="shared" si="0"/>
        <v>0</v>
      </c>
      <c r="G11" s="463">
        <v>4926</v>
      </c>
      <c r="H11" s="461">
        <v>261015</v>
      </c>
      <c r="I11" s="265">
        <v>4679</v>
      </c>
      <c r="J11" s="266">
        <v>246319</v>
      </c>
      <c r="K11" s="463">
        <v>243</v>
      </c>
      <c r="L11" s="265">
        <v>336</v>
      </c>
      <c r="M11" s="268">
        <f t="shared" si="1"/>
        <v>67357.919999999998</v>
      </c>
      <c r="N11" s="269">
        <f t="shared" si="2"/>
        <v>2670.8774400000002</v>
      </c>
      <c r="O11" s="466">
        <f t="shared" si="3"/>
        <v>70028.797439999995</v>
      </c>
    </row>
    <row r="12" spans="1:15" ht="19.5" customHeight="1">
      <c r="A12" s="263">
        <v>6</v>
      </c>
      <c r="B12" s="264" t="s">
        <v>101</v>
      </c>
      <c r="C12" s="267"/>
      <c r="D12" s="270"/>
      <c r="E12" s="265"/>
      <c r="F12" s="266">
        <f t="shared" si="0"/>
        <v>0</v>
      </c>
      <c r="G12" s="463">
        <v>4383</v>
      </c>
      <c r="H12" s="461">
        <v>231731</v>
      </c>
      <c r="I12" s="265">
        <v>4561</v>
      </c>
      <c r="J12" s="266">
        <v>239422</v>
      </c>
      <c r="K12" s="463">
        <v>170</v>
      </c>
      <c r="L12" s="265">
        <v>230</v>
      </c>
      <c r="M12" s="268">
        <f t="shared" si="1"/>
        <v>46108.1</v>
      </c>
      <c r="N12" s="269">
        <f t="shared" si="2"/>
        <v>1828.2791999999999</v>
      </c>
      <c r="O12" s="466">
        <f t="shared" si="3"/>
        <v>47936.379199999996</v>
      </c>
    </row>
    <row r="13" spans="1:15" ht="19.5" customHeight="1">
      <c r="A13" s="263">
        <v>7</v>
      </c>
      <c r="B13" s="264" t="s">
        <v>102</v>
      </c>
      <c r="C13" s="267"/>
      <c r="D13" s="270"/>
      <c r="E13" s="265"/>
      <c r="F13" s="266">
        <f t="shared" si="0"/>
        <v>0</v>
      </c>
      <c r="G13" s="463">
        <v>3728</v>
      </c>
      <c r="H13" s="461">
        <v>195470</v>
      </c>
      <c r="I13" s="265">
        <v>4921</v>
      </c>
      <c r="J13" s="266">
        <v>257758</v>
      </c>
      <c r="K13" s="463">
        <v>217</v>
      </c>
      <c r="L13" s="265">
        <v>268</v>
      </c>
      <c r="M13" s="268">
        <f t="shared" si="1"/>
        <v>53725.96</v>
      </c>
      <c r="N13" s="269">
        <f t="shared" si="2"/>
        <v>2130.3427200000001</v>
      </c>
      <c r="O13" s="466">
        <f t="shared" si="3"/>
        <v>55856.30272</v>
      </c>
    </row>
    <row r="14" spans="1:15" ht="19.5" customHeight="1">
      <c r="A14" s="263">
        <v>8</v>
      </c>
      <c r="B14" s="271" t="s">
        <v>103</v>
      </c>
      <c r="C14" s="267"/>
      <c r="D14" s="270"/>
      <c r="E14" s="265"/>
      <c r="F14" s="266">
        <f t="shared" si="0"/>
        <v>0</v>
      </c>
      <c r="G14" s="463">
        <v>4066</v>
      </c>
      <c r="H14" s="461">
        <v>212842</v>
      </c>
      <c r="I14" s="265">
        <v>4799</v>
      </c>
      <c r="J14" s="266">
        <v>250197</v>
      </c>
      <c r="K14" s="463">
        <v>254</v>
      </c>
      <c r="L14" s="265">
        <v>329</v>
      </c>
      <c r="M14" s="268">
        <f t="shared" si="1"/>
        <v>65954.63</v>
      </c>
      <c r="N14" s="269">
        <f t="shared" si="2"/>
        <v>2615.23416</v>
      </c>
      <c r="O14" s="466">
        <f t="shared" si="3"/>
        <v>68569.864159999997</v>
      </c>
    </row>
    <row r="15" spans="1:15" ht="19.5" customHeight="1">
      <c r="A15" s="263">
        <v>9</v>
      </c>
      <c r="B15" s="271" t="s">
        <v>104</v>
      </c>
      <c r="C15" s="267"/>
      <c r="D15" s="270"/>
      <c r="E15" s="265"/>
      <c r="F15" s="266">
        <f t="shared" si="0"/>
        <v>0</v>
      </c>
      <c r="G15" s="463">
        <v>4558</v>
      </c>
      <c r="H15" s="461">
        <v>239713</v>
      </c>
      <c r="I15" s="265">
        <v>4867</v>
      </c>
      <c r="J15" s="266">
        <v>254806</v>
      </c>
      <c r="K15" s="463">
        <v>254</v>
      </c>
      <c r="L15" s="265">
        <v>312</v>
      </c>
      <c r="M15" s="268">
        <f t="shared" si="1"/>
        <v>62546.64</v>
      </c>
      <c r="N15" s="269">
        <f t="shared" si="2"/>
        <v>2480.1004800000001</v>
      </c>
      <c r="O15" s="466">
        <f t="shared" si="3"/>
        <v>65026.74048</v>
      </c>
    </row>
    <row r="16" spans="1:15" ht="19.5" customHeight="1">
      <c r="A16" s="263">
        <v>10</v>
      </c>
      <c r="B16" s="271" t="s">
        <v>105</v>
      </c>
      <c r="C16" s="267"/>
      <c r="D16" s="270"/>
      <c r="E16" s="265"/>
      <c r="F16" s="266">
        <f t="shared" si="0"/>
        <v>0</v>
      </c>
      <c r="G16" s="463">
        <v>4918</v>
      </c>
      <c r="H16" s="461">
        <v>259133</v>
      </c>
      <c r="I16" s="265">
        <v>5977</v>
      </c>
      <c r="J16" s="266">
        <v>319650</v>
      </c>
      <c r="K16" s="463">
        <v>331</v>
      </c>
      <c r="L16" s="265">
        <v>330</v>
      </c>
      <c r="M16" s="268">
        <f t="shared" si="1"/>
        <v>66155.100000000006</v>
      </c>
      <c r="N16" s="269">
        <f t="shared" si="2"/>
        <v>2623.1831999999999</v>
      </c>
      <c r="O16" s="466">
        <f t="shared" si="3"/>
        <v>68778.283200000005</v>
      </c>
    </row>
    <row r="17" spans="1:15" ht="19.5" customHeight="1">
      <c r="A17" s="263">
        <v>11</v>
      </c>
      <c r="B17" s="271" t="s">
        <v>106</v>
      </c>
      <c r="C17" s="463">
        <v>4976</v>
      </c>
      <c r="D17" s="462">
        <v>715051.2</v>
      </c>
      <c r="E17" s="469">
        <f>+C17</f>
        <v>4976</v>
      </c>
      <c r="F17" s="266">
        <f t="shared" si="0"/>
        <v>715051.2</v>
      </c>
      <c r="G17" s="463">
        <v>6213</v>
      </c>
      <c r="H17" s="461">
        <v>323208</v>
      </c>
      <c r="I17" s="265">
        <f>+G7</f>
        <v>5977</v>
      </c>
      <c r="J17" s="266">
        <f t="shared" ref="J17:J18" si="5">+I17*53.48</f>
        <v>319649.95999999996</v>
      </c>
      <c r="K17" s="463">
        <v>473</v>
      </c>
      <c r="L17" s="265">
        <v>473</v>
      </c>
      <c r="M17" s="268">
        <f t="shared" si="1"/>
        <v>94822.31</v>
      </c>
      <c r="N17" s="269">
        <f t="shared" si="2"/>
        <v>3759.8959199999999</v>
      </c>
      <c r="O17" s="466">
        <f t="shared" si="3"/>
        <v>98582.205919999993</v>
      </c>
    </row>
    <row r="18" spans="1:15" ht="19.5" customHeight="1">
      <c r="A18" s="263">
        <v>12</v>
      </c>
      <c r="B18" s="271" t="s">
        <v>107</v>
      </c>
      <c r="C18" s="463">
        <v>5807</v>
      </c>
      <c r="D18" s="462">
        <v>834465.9</v>
      </c>
      <c r="E18" s="265">
        <f>+C18</f>
        <v>5807</v>
      </c>
      <c r="F18" s="266">
        <f t="shared" si="0"/>
        <v>834465.89999999991</v>
      </c>
      <c r="G18" s="464">
        <v>6213</v>
      </c>
      <c r="H18" s="462">
        <v>323208</v>
      </c>
      <c r="I18" s="265">
        <f>+G18</f>
        <v>6213</v>
      </c>
      <c r="J18" s="266">
        <f t="shared" si="5"/>
        <v>332271.24</v>
      </c>
      <c r="K18" s="464">
        <v>226</v>
      </c>
      <c r="L18" s="265">
        <v>300</v>
      </c>
      <c r="M18" s="268">
        <f t="shared" si="1"/>
        <v>60141</v>
      </c>
      <c r="N18" s="269">
        <f t="shared" si="2"/>
        <v>2384.712</v>
      </c>
      <c r="O18" s="466">
        <f t="shared" si="3"/>
        <v>62525.712</v>
      </c>
    </row>
    <row r="19" spans="1:15" ht="32.25" customHeight="1">
      <c r="A19" s="273"/>
      <c r="B19" s="259" t="s">
        <v>89</v>
      </c>
      <c r="C19" s="274">
        <f t="shared" ref="C19:K19" si="6">SUM(C7:C18)</f>
        <v>22211</v>
      </c>
      <c r="D19" s="274">
        <f t="shared" si="6"/>
        <v>3667229.1</v>
      </c>
      <c r="E19" s="274">
        <f t="shared" si="6"/>
        <v>24248</v>
      </c>
      <c r="F19" s="274">
        <f>SUM(F7:F18)</f>
        <v>3484437.6</v>
      </c>
      <c r="G19" s="274">
        <f>SUM(G7:G18)</f>
        <v>63377</v>
      </c>
      <c r="H19" s="274">
        <f>SUM(H7:H18)</f>
        <v>3289010</v>
      </c>
      <c r="I19" s="274">
        <f>SUM(I7:I18)</f>
        <v>67230</v>
      </c>
      <c r="J19" s="274">
        <f>SUM(J7:J18)</f>
        <v>3530695.2</v>
      </c>
      <c r="K19" s="274">
        <f t="shared" si="6"/>
        <v>3021</v>
      </c>
      <c r="L19" s="274">
        <f>SUM(L7:L18)</f>
        <v>4513</v>
      </c>
      <c r="M19" s="274">
        <f>SUM(M7:M18)</f>
        <v>904721.10999999987</v>
      </c>
      <c r="N19" s="274">
        <f>SUM(N7:N18)</f>
        <v>35874.017520000001</v>
      </c>
      <c r="O19" s="274">
        <f>SUM(O7:O18)</f>
        <v>940595.12751999986</v>
      </c>
    </row>
    <row r="20" spans="1:15" ht="21.75" customHeight="1">
      <c r="B20" s="276"/>
      <c r="C20" s="277"/>
      <c r="D20" s="278"/>
      <c r="E20" s="277"/>
      <c r="F20" s="278">
        <f>ROUND(F19/1000,1)</f>
        <v>3484.4</v>
      </c>
      <c r="G20" s="277"/>
      <c r="H20" s="278"/>
      <c r="I20" s="277"/>
      <c r="J20" s="278">
        <f>ROUND(J19/1000,1)</f>
        <v>3530.7</v>
      </c>
      <c r="K20" s="277"/>
      <c r="L20" s="277"/>
      <c r="M20" s="278">
        <f>ROUND(M19/1000,1)</f>
        <v>904.7</v>
      </c>
      <c r="N20" s="278">
        <f t="shared" ref="N20:O20" si="7">ROUND(N19/1000,1)</f>
        <v>35.9</v>
      </c>
      <c r="O20" s="278">
        <f t="shared" si="7"/>
        <v>940.6</v>
      </c>
    </row>
    <row r="21" spans="1:15" ht="33.75" customHeight="1" thickBot="1">
      <c r="B21" s="505" t="s">
        <v>235</v>
      </c>
      <c r="C21" s="505"/>
      <c r="D21" s="505"/>
      <c r="E21" s="279"/>
      <c r="F21" s="280"/>
      <c r="H21" s="279"/>
      <c r="M21" s="278"/>
    </row>
    <row r="22" spans="1:15" s="255" customFormat="1" ht="34.5" customHeight="1">
      <c r="A22" s="281"/>
      <c r="B22" s="282" t="s">
        <v>136</v>
      </c>
      <c r="C22" s="283" t="s">
        <v>137</v>
      </c>
      <c r="D22" s="283" t="s">
        <v>236</v>
      </c>
      <c r="E22" s="283" t="s">
        <v>236</v>
      </c>
      <c r="F22" s="284" t="s">
        <v>236</v>
      </c>
      <c r="G22" s="283" t="s">
        <v>137</v>
      </c>
      <c r="H22" s="283" t="s">
        <v>236</v>
      </c>
      <c r="I22" s="283" t="s">
        <v>236</v>
      </c>
      <c r="J22" s="285" t="s">
        <v>236</v>
      </c>
      <c r="K22" s="283" t="s">
        <v>137</v>
      </c>
      <c r="L22" s="283" t="s">
        <v>236</v>
      </c>
      <c r="M22" s="286" t="s">
        <v>236</v>
      </c>
      <c r="N22" s="281" t="s">
        <v>236</v>
      </c>
      <c r="O22" s="285" t="s">
        <v>236</v>
      </c>
    </row>
    <row r="23" spans="1:15" ht="23.25" customHeight="1">
      <c r="A23" s="287">
        <v>1</v>
      </c>
      <c r="B23" s="288"/>
      <c r="C23" s="272"/>
      <c r="D23" s="272" t="s">
        <v>236</v>
      </c>
      <c r="E23" s="272" t="s">
        <v>236</v>
      </c>
      <c r="F23" s="289"/>
      <c r="G23" s="290"/>
      <c r="H23" s="272" t="s">
        <v>236</v>
      </c>
      <c r="I23" s="272" t="s">
        <v>236</v>
      </c>
      <c r="J23" s="291"/>
      <c r="K23" s="290"/>
      <c r="L23" s="272" t="s">
        <v>236</v>
      </c>
      <c r="M23" s="292"/>
      <c r="N23" s="293" t="s">
        <v>236</v>
      </c>
      <c r="O23" s="294" t="s">
        <v>236</v>
      </c>
    </row>
    <row r="24" spans="1:15" ht="23.25" customHeight="1">
      <c r="A24" s="287">
        <v>2</v>
      </c>
      <c r="B24" s="288"/>
      <c r="C24" s="272"/>
      <c r="D24" s="272" t="s">
        <v>236</v>
      </c>
      <c r="E24" s="272" t="s">
        <v>236</v>
      </c>
      <c r="F24" s="289"/>
      <c r="G24" s="290"/>
      <c r="H24" s="272" t="s">
        <v>236</v>
      </c>
      <c r="I24" s="272" t="s">
        <v>236</v>
      </c>
      <c r="J24" s="291"/>
      <c r="K24" s="290"/>
      <c r="L24" s="272" t="s">
        <v>236</v>
      </c>
      <c r="M24" s="292"/>
      <c r="N24" s="293" t="s">
        <v>236</v>
      </c>
      <c r="O24" s="294" t="s">
        <v>236</v>
      </c>
    </row>
    <row r="25" spans="1:15" s="262" customFormat="1" ht="23.25" customHeight="1">
      <c r="A25" s="295">
        <v>3</v>
      </c>
      <c r="B25" s="296"/>
      <c r="C25" s="297"/>
      <c r="D25" s="297" t="s">
        <v>236</v>
      </c>
      <c r="E25" s="297" t="s">
        <v>236</v>
      </c>
      <c r="F25" s="298"/>
      <c r="G25" s="299"/>
      <c r="H25" s="297" t="s">
        <v>236</v>
      </c>
      <c r="I25" s="297" t="s">
        <v>236</v>
      </c>
      <c r="J25" s="298"/>
      <c r="K25" s="299"/>
      <c r="L25" s="297" t="s">
        <v>236</v>
      </c>
      <c r="M25" s="300"/>
      <c r="N25" s="301" t="s">
        <v>236</v>
      </c>
      <c r="O25" s="302" t="s">
        <v>236</v>
      </c>
    </row>
    <row r="26" spans="1:15" s="255" customFormat="1" ht="24" customHeight="1">
      <c r="A26" s="303"/>
      <c r="B26" s="304" t="s">
        <v>68</v>
      </c>
      <c r="C26" s="275" t="s">
        <v>236</v>
      </c>
      <c r="D26" s="275" t="s">
        <v>236</v>
      </c>
      <c r="E26" s="275" t="s">
        <v>236</v>
      </c>
      <c r="F26" s="305">
        <f>SUM(F23:F25)</f>
        <v>0</v>
      </c>
      <c r="G26" s="306" t="s">
        <v>236</v>
      </c>
      <c r="H26" s="275" t="s">
        <v>236</v>
      </c>
      <c r="I26" s="275" t="s">
        <v>236</v>
      </c>
      <c r="J26" s="305">
        <f>SUM(J23:J25)</f>
        <v>0</v>
      </c>
      <c r="K26" s="306" t="s">
        <v>236</v>
      </c>
      <c r="L26" s="275" t="s">
        <v>236</v>
      </c>
      <c r="M26" s="307">
        <f>SUM(M23:M25)</f>
        <v>0</v>
      </c>
      <c r="N26" s="303" t="s">
        <v>236</v>
      </c>
      <c r="O26" s="308" t="s">
        <v>236</v>
      </c>
    </row>
    <row r="27" spans="1:15" s="255" customFormat="1" ht="27" customHeight="1" thickBot="1">
      <c r="A27" s="309"/>
      <c r="B27" s="310" t="s">
        <v>237</v>
      </c>
      <c r="C27" s="311"/>
      <c r="D27" s="311" t="s">
        <v>236</v>
      </c>
      <c r="E27" s="311" t="s">
        <v>236</v>
      </c>
      <c r="F27" s="312">
        <f>+F20-F26</f>
        <v>3484.4</v>
      </c>
      <c r="G27" s="313" t="s">
        <v>236</v>
      </c>
      <c r="H27" s="311" t="s">
        <v>236</v>
      </c>
      <c r="I27" s="311" t="s">
        <v>236</v>
      </c>
      <c r="J27" s="312">
        <f>J20-J26</f>
        <v>3530.7</v>
      </c>
      <c r="K27" s="313" t="s">
        <v>236</v>
      </c>
      <c r="L27" s="311" t="s">
        <v>236</v>
      </c>
      <c r="M27" s="314">
        <f>M20-M26</f>
        <v>904.7</v>
      </c>
      <c r="N27" s="309" t="s">
        <v>236</v>
      </c>
      <c r="O27" s="312">
        <f>+O20-M26</f>
        <v>940.6</v>
      </c>
    </row>
    <row r="28" spans="1:15" s="255" customFormat="1" ht="25.5" customHeight="1" thickBot="1">
      <c r="B28" s="315"/>
      <c r="F28" s="278"/>
      <c r="J28" s="316" t="s">
        <v>138</v>
      </c>
      <c r="K28" s="317"/>
      <c r="L28" s="317"/>
      <c r="M28" s="318">
        <f>+F26+J26+M26</f>
        <v>0</v>
      </c>
    </row>
    <row r="29" spans="1:15" s="255" customFormat="1" ht="20.25" customHeight="1">
      <c r="B29" s="315"/>
      <c r="F29" s="278"/>
      <c r="M29" s="278"/>
    </row>
    <row r="30" spans="1:15" s="276" customFormat="1" ht="25.5" customHeight="1">
      <c r="B30" s="256"/>
      <c r="C30" s="501" t="s">
        <v>2</v>
      </c>
      <c r="D30" s="501"/>
      <c r="E30" s="256"/>
      <c r="F30" s="256"/>
      <c r="G30" s="506"/>
      <c r="H30" s="506"/>
      <c r="I30" s="319"/>
      <c r="J30" s="507" t="s">
        <v>327</v>
      </c>
      <c r="K30" s="507"/>
      <c r="M30" s="280"/>
    </row>
    <row r="31" spans="1:15" s="255" customFormat="1" ht="15.75" customHeight="1">
      <c r="C31" s="320"/>
      <c r="D31" s="320"/>
      <c r="E31" s="321"/>
      <c r="F31" s="321"/>
      <c r="G31" s="504" t="s">
        <v>90</v>
      </c>
      <c r="H31" s="504"/>
      <c r="I31" s="322"/>
      <c r="J31" s="508" t="s">
        <v>91</v>
      </c>
      <c r="K31" s="508"/>
    </row>
    <row r="32" spans="1:15" s="276" customFormat="1" ht="23.25" customHeight="1">
      <c r="B32" s="256"/>
      <c r="C32" s="323" t="s">
        <v>6</v>
      </c>
      <c r="D32" s="323"/>
      <c r="E32" s="256"/>
      <c r="F32" s="256"/>
      <c r="G32" s="503"/>
      <c r="H32" s="503"/>
      <c r="I32" s="509" t="s">
        <v>328</v>
      </c>
      <c r="J32" s="509"/>
      <c r="K32" s="509"/>
      <c r="L32" s="509"/>
    </row>
    <row r="33" spans="3:13" s="255" customFormat="1" ht="15.75" customHeight="1">
      <c r="C33" s="279"/>
      <c r="D33" s="279"/>
      <c r="G33" s="504" t="s">
        <v>90</v>
      </c>
      <c r="H33" s="504"/>
      <c r="I33" s="322"/>
      <c r="J33" s="510" t="s">
        <v>91</v>
      </c>
      <c r="K33" s="510"/>
      <c r="L33" s="510"/>
    </row>
    <row r="34" spans="3:13" ht="17.25">
      <c r="F34" s="324" t="s">
        <v>1</v>
      </c>
      <c r="J34" s="28"/>
      <c r="K34" s="28"/>
    </row>
    <row r="35" spans="3:13" ht="16.5" customHeight="1">
      <c r="C35" s="325" t="s">
        <v>108</v>
      </c>
      <c r="D35" s="325"/>
      <c r="E35" s="325" t="s">
        <v>109</v>
      </c>
      <c r="F35" s="325" t="s">
        <v>238</v>
      </c>
      <c r="I35" s="326" t="s">
        <v>110</v>
      </c>
      <c r="J35" s="327" t="s">
        <v>199</v>
      </c>
      <c r="K35" s="327"/>
      <c r="L35" s="327" t="s">
        <v>198</v>
      </c>
      <c r="M35" s="327" t="s">
        <v>195</v>
      </c>
    </row>
    <row r="36" spans="3:13" ht="16.5" customHeight="1">
      <c r="C36" s="325" t="s">
        <v>111</v>
      </c>
      <c r="D36" s="325"/>
      <c r="E36" s="325" t="s">
        <v>109</v>
      </c>
      <c r="F36" s="325" t="s">
        <v>201</v>
      </c>
      <c r="I36" s="500" t="s">
        <v>204</v>
      </c>
      <c r="J36" s="500"/>
      <c r="K36" s="327"/>
      <c r="L36" s="500" t="s">
        <v>239</v>
      </c>
      <c r="M36" s="500"/>
    </row>
    <row r="37" spans="3:13">
      <c r="C37" s="325"/>
      <c r="D37" s="325"/>
      <c r="E37" s="500" t="s">
        <v>203</v>
      </c>
      <c r="F37" s="500"/>
      <c r="I37" s="500"/>
      <c r="J37" s="500"/>
      <c r="K37" s="327"/>
      <c r="L37" s="500"/>
      <c r="M37" s="500"/>
    </row>
    <row r="38" spans="3:13">
      <c r="C38" s="325"/>
      <c r="D38" s="325"/>
      <c r="E38" s="500"/>
      <c r="F38" s="500"/>
    </row>
  </sheetData>
  <mergeCells count="21">
    <mergeCell ref="E37:F38"/>
    <mergeCell ref="A2:O2"/>
    <mergeCell ref="A1:O1"/>
    <mergeCell ref="A3:O3"/>
    <mergeCell ref="G32:H32"/>
    <mergeCell ref="G33:H33"/>
    <mergeCell ref="I36:J37"/>
    <mergeCell ref="L36:M37"/>
    <mergeCell ref="B21:D21"/>
    <mergeCell ref="C30:D30"/>
    <mergeCell ref="G30:H30"/>
    <mergeCell ref="J30:K30"/>
    <mergeCell ref="G31:H31"/>
    <mergeCell ref="J31:K31"/>
    <mergeCell ref="I32:L32"/>
    <mergeCell ref="J33:L3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13" customFormat="1" ht="20.25">
      <c r="A2" s="474" t="str">
        <f>+'Ekamut-caxs'!A13</f>
        <v xml:space="preserve">«Երևանի հ․104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2"/>
      <c r="Q3" s="192"/>
      <c r="R3" s="192"/>
    </row>
    <row r="4" spans="1:18" ht="16.5">
      <c r="O4" s="206" t="s">
        <v>0</v>
      </c>
    </row>
    <row r="5" spans="1:18" ht="13.5" customHeight="1">
      <c r="A5" s="518" t="s">
        <v>140</v>
      </c>
      <c r="B5" s="518" t="s">
        <v>67</v>
      </c>
      <c r="C5" s="368"/>
      <c r="D5" s="368"/>
      <c r="E5" s="519" t="s">
        <v>277</v>
      </c>
      <c r="F5" s="520"/>
      <c r="G5" s="520"/>
      <c r="H5" s="520"/>
      <c r="I5" s="520"/>
      <c r="J5" s="520"/>
      <c r="K5" s="520"/>
      <c r="L5" s="520"/>
      <c r="M5" s="520"/>
      <c r="N5" s="521"/>
      <c r="O5" s="517" t="s">
        <v>141</v>
      </c>
    </row>
    <row r="6" spans="1:18" ht="106.5" customHeight="1">
      <c r="A6" s="518"/>
      <c r="B6" s="518"/>
      <c r="C6" s="183" t="s">
        <v>250</v>
      </c>
      <c r="D6" s="183" t="s">
        <v>252</v>
      </c>
      <c r="E6" s="183" t="s">
        <v>253</v>
      </c>
      <c r="F6" s="183" t="s">
        <v>254</v>
      </c>
      <c r="G6" s="183" t="s">
        <v>255</v>
      </c>
      <c r="H6" s="153" t="s">
        <v>256</v>
      </c>
      <c r="I6" s="153" t="s">
        <v>187</v>
      </c>
      <c r="J6" s="153" t="s">
        <v>186</v>
      </c>
      <c r="K6" s="153" t="s">
        <v>115</v>
      </c>
      <c r="L6" s="153" t="s">
        <v>176</v>
      </c>
      <c r="M6" s="105" t="s">
        <v>248</v>
      </c>
      <c r="N6" s="105" t="s">
        <v>276</v>
      </c>
      <c r="O6" s="517"/>
    </row>
    <row r="7" spans="1:18" ht="27.75" customHeight="1">
      <c r="A7" s="153">
        <v>1</v>
      </c>
      <c r="B7" s="184" t="s">
        <v>188</v>
      </c>
      <c r="C7" s="468">
        <v>56815.3</v>
      </c>
      <c r="D7" s="185">
        <v>6733.3</v>
      </c>
      <c r="E7" s="185">
        <v>12641.6</v>
      </c>
      <c r="F7" s="185"/>
      <c r="G7" s="185">
        <f>IF(F7&gt;0,C15, 0)</f>
        <v>0</v>
      </c>
      <c r="H7" s="185">
        <v>124</v>
      </c>
      <c r="I7" s="247">
        <v>449</v>
      </c>
      <c r="J7" s="185"/>
      <c r="K7" s="247">
        <v>544</v>
      </c>
      <c r="L7" s="185"/>
      <c r="M7" s="185">
        <v>5056.6464000000005</v>
      </c>
      <c r="N7" s="185"/>
      <c r="O7" s="186">
        <f>ROUND(SUM(C7:N7),1)</f>
        <v>82363.8</v>
      </c>
    </row>
    <row r="8" spans="1:18" ht="35.25" customHeight="1">
      <c r="A8" s="153" t="s">
        <v>320</v>
      </c>
      <c r="B8" s="205" t="s">
        <v>88</v>
      </c>
      <c r="C8" s="154" t="s">
        <v>181</v>
      </c>
      <c r="D8" s="154" t="s">
        <v>181</v>
      </c>
      <c r="E8" s="185">
        <v>12</v>
      </c>
      <c r="F8" s="154" t="s">
        <v>181</v>
      </c>
      <c r="G8" s="154" t="s">
        <v>181</v>
      </c>
      <c r="H8" s="154" t="s">
        <v>181</v>
      </c>
      <c r="I8" s="154" t="s">
        <v>181</v>
      </c>
      <c r="J8" s="154" t="s">
        <v>181</v>
      </c>
      <c r="K8" s="154" t="s">
        <v>181</v>
      </c>
      <c r="L8" s="154" t="s">
        <v>181</v>
      </c>
      <c r="M8" s="154" t="s">
        <v>181</v>
      </c>
      <c r="N8" s="154" t="s">
        <v>181</v>
      </c>
      <c r="O8" s="186">
        <f>ROUND(SUM(C8:N8),1)</f>
        <v>12</v>
      </c>
    </row>
    <row r="9" spans="1:18" s="155" customFormat="1" ht="34.5" customHeight="1">
      <c r="A9" s="187"/>
      <c r="B9" s="188" t="s">
        <v>68</v>
      </c>
      <c r="C9" s="154" t="s">
        <v>181</v>
      </c>
      <c r="D9" s="154" t="s">
        <v>181</v>
      </c>
      <c r="E9" s="154" t="s">
        <v>181</v>
      </c>
      <c r="F9" s="154" t="s">
        <v>181</v>
      </c>
      <c r="G9" s="154" t="s">
        <v>181</v>
      </c>
      <c r="H9" s="154" t="s">
        <v>181</v>
      </c>
      <c r="I9" s="154" t="s">
        <v>181</v>
      </c>
      <c r="J9" s="154" t="s">
        <v>181</v>
      </c>
      <c r="K9" s="154" t="s">
        <v>181</v>
      </c>
      <c r="L9" s="154" t="s">
        <v>181</v>
      </c>
      <c r="M9" s="154" t="s">
        <v>181</v>
      </c>
      <c r="N9" s="154" t="s">
        <v>181</v>
      </c>
      <c r="O9" s="189">
        <f>ROUND(SUM(O7:O8),1)</f>
        <v>82375.8</v>
      </c>
    </row>
    <row r="10" spans="1:18" s="155" customFormat="1" ht="18.75" customHeight="1">
      <c r="B10" s="254">
        <v>6320.8</v>
      </c>
      <c r="C10" s="156">
        <f>+B10*2</f>
        <v>12641.6</v>
      </c>
      <c r="D10" s="157"/>
      <c r="E10" s="157"/>
      <c r="F10" s="158"/>
      <c r="G10" s="158"/>
      <c r="H10" s="158"/>
      <c r="I10" s="253">
        <v>6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79"/>
      <c r="J11" s="79"/>
      <c r="K11" s="125"/>
      <c r="L11" s="513"/>
      <c r="M11" s="513"/>
      <c r="N11" s="513"/>
      <c r="O11" s="166"/>
    </row>
    <row r="12" spans="1:18" s="155" customFormat="1" ht="69" customHeight="1">
      <c r="B12" s="514" t="s">
        <v>196</v>
      </c>
      <c r="C12" s="515"/>
      <c r="D12" s="165"/>
      <c r="E12" s="165"/>
      <c r="H12" s="125"/>
      <c r="I12" s="125"/>
      <c r="J12" s="514" t="s">
        <v>197</v>
      </c>
      <c r="K12" s="515"/>
      <c r="L12" s="125"/>
      <c r="M12" s="125"/>
      <c r="N12" s="125"/>
      <c r="O12" s="125"/>
    </row>
    <row r="13" spans="1:18" s="155" customFormat="1" ht="40.5">
      <c r="B13" s="190" t="s">
        <v>177</v>
      </c>
      <c r="C13" s="191" t="s">
        <v>225</v>
      </c>
      <c r="D13" s="167"/>
      <c r="E13" s="167"/>
      <c r="H13" s="167"/>
      <c r="I13" s="167"/>
      <c r="J13" s="190" t="s">
        <v>177</v>
      </c>
      <c r="K13" s="191" t="s">
        <v>227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2" t="s">
        <v>226</v>
      </c>
      <c r="E14" s="252"/>
      <c r="F14" s="86"/>
      <c r="I14" s="337"/>
      <c r="J14" s="202">
        <v>119600</v>
      </c>
      <c r="K14" s="204">
        <v>857.7</v>
      </c>
      <c r="L14" s="170" t="s">
        <v>228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2" t="s">
        <v>257</v>
      </c>
      <c r="E15" s="252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257</v>
      </c>
      <c r="M15" s="170"/>
      <c r="N15" s="170"/>
      <c r="O15" s="173"/>
    </row>
    <row r="16" spans="1:18" ht="19.5" customHeight="1"/>
    <row r="17" spans="2:13" s="174" customFormat="1" ht="24" customHeight="1">
      <c r="B17" s="223" t="s">
        <v>2</v>
      </c>
      <c r="C17" s="224"/>
      <c r="D17" s="224"/>
      <c r="E17" s="522"/>
      <c r="F17" s="522"/>
      <c r="G17" s="225"/>
      <c r="H17" s="225"/>
      <c r="I17" s="511" t="str">
        <f>+'Ekamut-caxs'!D78</f>
        <v>Ժ.Պողոսյան</v>
      </c>
      <c r="J17" s="511"/>
      <c r="K17" s="511"/>
      <c r="L17" s="175"/>
      <c r="M17" s="175"/>
    </row>
    <row r="18" spans="2:13" s="176" customFormat="1" ht="17.25" customHeight="1">
      <c r="B18" s="226"/>
      <c r="C18" s="227"/>
      <c r="D18" s="227"/>
      <c r="E18" s="523" t="s">
        <v>90</v>
      </c>
      <c r="F18" s="523"/>
      <c r="G18" s="228"/>
      <c r="H18" s="229"/>
      <c r="I18" s="512" t="s">
        <v>91</v>
      </c>
      <c r="J18" s="512"/>
      <c r="K18" s="512"/>
      <c r="L18" s="177"/>
      <c r="M18" s="177"/>
    </row>
    <row r="19" spans="2:13" s="174" customFormat="1" ht="24.75" customHeight="1">
      <c r="B19" s="230" t="s">
        <v>6</v>
      </c>
      <c r="C19" s="224"/>
      <c r="D19" s="224"/>
      <c r="E19" s="522"/>
      <c r="F19" s="522"/>
      <c r="G19" s="231"/>
      <c r="H19" s="231"/>
      <c r="I19" s="511" t="str">
        <f>+'Ekamut-caxs'!D80</f>
        <v>Մ.Հովհաննիսյան</v>
      </c>
      <c r="J19" s="511"/>
      <c r="K19" s="511"/>
      <c r="L19" s="175"/>
      <c r="M19" s="175"/>
    </row>
    <row r="20" spans="2:13" s="176" customFormat="1" ht="18.75" customHeight="1">
      <c r="B20" s="227"/>
      <c r="C20" s="227"/>
      <c r="D20" s="227"/>
      <c r="E20" s="523" t="s">
        <v>90</v>
      </c>
      <c r="F20" s="523"/>
      <c r="G20" s="228"/>
      <c r="H20" s="229"/>
      <c r="I20" s="512" t="s">
        <v>91</v>
      </c>
      <c r="J20" s="512"/>
      <c r="K20" s="512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M33" sqref="M33"/>
    </sheetView>
  </sheetViews>
  <sheetFormatPr defaultColWidth="9.140625" defaultRowHeight="13.5"/>
  <cols>
    <col min="1" max="1" width="4.42578125" style="336" customWidth="1"/>
    <col min="2" max="2" width="54.28515625" style="330" customWidth="1"/>
    <col min="3" max="3" width="17.140625" style="330" customWidth="1"/>
    <col min="4" max="4" width="17.5703125" style="330" customWidth="1"/>
    <col min="5" max="16384" width="9.140625" style="330"/>
  </cols>
  <sheetData>
    <row r="1" spans="1:4" s="329" customFormat="1" ht="24" customHeight="1">
      <c r="A1" s="526" t="s">
        <v>66</v>
      </c>
      <c r="B1" s="526"/>
      <c r="C1" s="526"/>
      <c r="D1" s="526"/>
    </row>
    <row r="2" spans="1:4" ht="24.75" customHeight="1">
      <c r="A2" s="527" t="str">
        <f>+'Ekamut-caxs'!A13:D13</f>
        <v xml:space="preserve">«Երևանի հ․104 մսուր-մանկապարտեզ» ՀՈԱԿ-ի </v>
      </c>
      <c r="B2" s="527"/>
      <c r="C2" s="527"/>
      <c r="D2" s="527"/>
    </row>
    <row r="3" spans="1:4" ht="39.75" customHeight="1">
      <c r="A3" s="527" t="s">
        <v>275</v>
      </c>
      <c r="B3" s="527"/>
      <c r="C3" s="527"/>
      <c r="D3" s="527"/>
    </row>
    <row r="6" spans="1:4" ht="60" customHeight="1">
      <c r="A6" s="331" t="s">
        <v>3</v>
      </c>
      <c r="B6" s="331" t="s">
        <v>121</v>
      </c>
      <c r="C6" s="331" t="s">
        <v>122</v>
      </c>
      <c r="D6" s="331" t="s">
        <v>245</v>
      </c>
    </row>
    <row r="7" spans="1:4" s="30" customFormat="1" ht="32.25" customHeight="1">
      <c r="A7" s="332">
        <v>1</v>
      </c>
      <c r="B7" s="333" t="s">
        <v>290</v>
      </c>
      <c r="C7" s="332">
        <f>SUM(C8:C12)</f>
        <v>2</v>
      </c>
      <c r="D7" s="332">
        <f>SUM(D8:D12)</f>
        <v>38</v>
      </c>
    </row>
    <row r="8" spans="1:4" ht="16.5" customHeight="1">
      <c r="A8" s="334">
        <v>1.1000000000000001</v>
      </c>
      <c r="B8" s="335" t="s">
        <v>123</v>
      </c>
      <c r="C8" s="334">
        <v>1</v>
      </c>
      <c r="D8" s="334">
        <v>20</v>
      </c>
    </row>
    <row r="9" spans="1:4" ht="16.5" customHeight="1">
      <c r="A9" s="334">
        <v>1.2</v>
      </c>
      <c r="B9" s="335" t="s">
        <v>124</v>
      </c>
      <c r="C9" s="334">
        <v>1</v>
      </c>
      <c r="D9" s="334">
        <v>18</v>
      </c>
    </row>
    <row r="10" spans="1:4" ht="16.5" customHeight="1">
      <c r="A10" s="334">
        <v>1.3</v>
      </c>
      <c r="B10" s="335" t="s">
        <v>125</v>
      </c>
      <c r="C10" s="334"/>
      <c r="D10" s="334"/>
    </row>
    <row r="11" spans="1:4" ht="16.5" customHeight="1">
      <c r="A11" s="334">
        <v>1.4</v>
      </c>
      <c r="B11" s="335" t="s">
        <v>291</v>
      </c>
      <c r="C11" s="334"/>
      <c r="D11" s="334"/>
    </row>
    <row r="12" spans="1:4" ht="16.5" customHeight="1">
      <c r="A12" s="334">
        <v>1.5</v>
      </c>
      <c r="B12" s="335" t="s">
        <v>292</v>
      </c>
      <c r="C12" s="334"/>
      <c r="D12" s="334"/>
    </row>
    <row r="13" spans="1:4" s="30" customFormat="1" ht="27.75" customHeight="1">
      <c r="A13" s="332">
        <v>2</v>
      </c>
      <c r="B13" s="425" t="s">
        <v>293</v>
      </c>
      <c r="C13" s="332">
        <f>SUM(C14:C18)</f>
        <v>3</v>
      </c>
      <c r="D13" s="332">
        <f>SUM(D14:D18)</f>
        <v>77</v>
      </c>
    </row>
    <row r="14" spans="1:4" ht="16.5" customHeight="1">
      <c r="A14" s="334">
        <v>2.1</v>
      </c>
      <c r="B14" s="335" t="s">
        <v>294</v>
      </c>
      <c r="C14" s="334">
        <v>1</v>
      </c>
      <c r="D14" s="334">
        <v>26</v>
      </c>
    </row>
    <row r="15" spans="1:4" ht="16.5" customHeight="1">
      <c r="A15" s="334">
        <v>2.2000000000000002</v>
      </c>
      <c r="B15" s="335" t="s">
        <v>126</v>
      </c>
      <c r="C15" s="334">
        <v>1</v>
      </c>
      <c r="D15" s="334">
        <v>24</v>
      </c>
    </row>
    <row r="16" spans="1:4" ht="16.5" customHeight="1">
      <c r="A16" s="334">
        <v>2.2999999999999998</v>
      </c>
      <c r="B16" s="335" t="s">
        <v>295</v>
      </c>
      <c r="C16" s="334">
        <v>1</v>
      </c>
      <c r="D16" s="334">
        <v>27</v>
      </c>
    </row>
    <row r="17" spans="1:4" ht="16.5" customHeight="1">
      <c r="A17" s="334">
        <v>2.4</v>
      </c>
      <c r="B17" s="335" t="s">
        <v>296</v>
      </c>
      <c r="C17" s="334"/>
      <c r="D17" s="334"/>
    </row>
    <row r="18" spans="1:4" ht="16.5" customHeight="1">
      <c r="A18" s="334">
        <v>2.5</v>
      </c>
      <c r="B18" s="335" t="s">
        <v>297</v>
      </c>
      <c r="C18" s="334"/>
      <c r="D18" s="334"/>
    </row>
    <row r="19" spans="1:4" s="30" customFormat="1" ht="24.75" customHeight="1">
      <c r="A19" s="332">
        <v>3</v>
      </c>
      <c r="B19" s="333" t="s">
        <v>298</v>
      </c>
      <c r="C19" s="332">
        <f>SUM(C20:C24)</f>
        <v>1</v>
      </c>
      <c r="D19" s="332">
        <f>SUM(D20:D24)</f>
        <v>57</v>
      </c>
    </row>
    <row r="20" spans="1:4" ht="16.5" customHeight="1">
      <c r="A20" s="334">
        <v>3.1</v>
      </c>
      <c r="B20" s="335" t="s">
        <v>127</v>
      </c>
      <c r="C20" s="334">
        <v>1</v>
      </c>
      <c r="D20" s="334">
        <v>30</v>
      </c>
    </row>
    <row r="21" spans="1:4" ht="16.5" customHeight="1">
      <c r="A21" s="334">
        <v>3.2</v>
      </c>
      <c r="B21" s="335" t="s">
        <v>128</v>
      </c>
      <c r="C21" s="334"/>
      <c r="D21" s="334">
        <v>27</v>
      </c>
    </row>
    <row r="22" spans="1:4" ht="16.5" customHeight="1">
      <c r="A22" s="334">
        <v>3.3</v>
      </c>
      <c r="B22" s="335" t="s">
        <v>129</v>
      </c>
      <c r="C22" s="334"/>
      <c r="D22" s="334"/>
    </row>
    <row r="23" spans="1:4" ht="16.5" customHeight="1">
      <c r="A23" s="334">
        <v>3.4</v>
      </c>
      <c r="B23" s="335" t="s">
        <v>299</v>
      </c>
      <c r="C23" s="334"/>
      <c r="D23" s="334"/>
    </row>
    <row r="24" spans="1:4" ht="16.5" customHeight="1">
      <c r="A24" s="334">
        <v>3.5</v>
      </c>
      <c r="B24" s="335" t="s">
        <v>300</v>
      </c>
      <c r="C24" s="334"/>
      <c r="D24" s="334"/>
    </row>
    <row r="25" spans="1:4" s="30" customFormat="1" ht="24.75" customHeight="1">
      <c r="A25" s="332">
        <v>4</v>
      </c>
      <c r="B25" s="333" t="s">
        <v>301</v>
      </c>
      <c r="C25" s="332">
        <f>SUM(C26:C30)</f>
        <v>0</v>
      </c>
      <c r="D25" s="332">
        <f>SUM(D26:D30)</f>
        <v>65</v>
      </c>
    </row>
    <row r="26" spans="1:4" ht="16.5" customHeight="1">
      <c r="A26" s="334">
        <v>4.0999999999999996</v>
      </c>
      <c r="B26" s="335" t="s">
        <v>302</v>
      </c>
      <c r="C26" s="334"/>
      <c r="D26" s="334">
        <v>32</v>
      </c>
    </row>
    <row r="27" spans="1:4" ht="16.5" customHeight="1">
      <c r="A27" s="334">
        <v>4.2</v>
      </c>
      <c r="B27" s="335" t="s">
        <v>130</v>
      </c>
      <c r="C27" s="334"/>
      <c r="D27" s="334">
        <v>33</v>
      </c>
    </row>
    <row r="28" spans="1:4" ht="16.5" customHeight="1">
      <c r="A28" s="334">
        <v>4.3</v>
      </c>
      <c r="B28" s="335" t="s">
        <v>303</v>
      </c>
      <c r="C28" s="334"/>
      <c r="D28" s="334"/>
    </row>
    <row r="29" spans="1:4" ht="16.5" customHeight="1">
      <c r="A29" s="334">
        <v>4.4000000000000004</v>
      </c>
      <c r="B29" s="335" t="s">
        <v>304</v>
      </c>
      <c r="C29" s="334"/>
      <c r="D29" s="334"/>
    </row>
    <row r="30" spans="1:4" ht="16.5" customHeight="1">
      <c r="A30" s="334">
        <v>4.5</v>
      </c>
      <c r="B30" s="335" t="s">
        <v>305</v>
      </c>
      <c r="C30" s="334"/>
      <c r="D30" s="334"/>
    </row>
    <row r="31" spans="1:4" s="30" customFormat="1" ht="17.25">
      <c r="A31" s="332"/>
      <c r="B31" s="333" t="s">
        <v>68</v>
      </c>
      <c r="C31" s="332">
        <f>C7+C13+C19+C25</f>
        <v>6</v>
      </c>
      <c r="D31" s="332">
        <f>D7+D13+D19+D25</f>
        <v>237</v>
      </c>
    </row>
    <row r="34" spans="2:4" ht="17.25">
      <c r="B34" s="426" t="s">
        <v>2</v>
      </c>
      <c r="C34" s="524" t="str">
        <f>+'Ekamut-caxs'!D78</f>
        <v>Ժ.Պողոսյան</v>
      </c>
      <c r="D34" s="524"/>
    </row>
    <row r="35" spans="2:4" ht="15.75" customHeight="1">
      <c r="B35" s="427" t="s">
        <v>4</v>
      </c>
      <c r="C35" s="525" t="s">
        <v>5</v>
      </c>
      <c r="D35" s="525"/>
    </row>
    <row r="36" spans="2:4" ht="27" customHeight="1">
      <c r="B36" s="30" t="s">
        <v>6</v>
      </c>
      <c r="C36" s="524" t="str">
        <f>+'Ekamut-caxs'!D80</f>
        <v>Մ.Հովհաննիսյան</v>
      </c>
      <c r="D36" s="524"/>
    </row>
    <row r="37" spans="2:4">
      <c r="C37" s="525" t="s">
        <v>5</v>
      </c>
      <c r="D37" s="525"/>
    </row>
    <row r="38" spans="2:4">
      <c r="B38" s="336" t="s">
        <v>131</v>
      </c>
      <c r="C38" s="336"/>
      <c r="D38" s="336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M33" sqref="M33"/>
    </sheetView>
  </sheetViews>
  <sheetFormatPr defaultRowHeight="13.5"/>
  <cols>
    <col min="1" max="1" width="4.42578125" style="7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2" customFormat="1" ht="24" customHeight="1">
      <c r="A1" s="491" t="s">
        <v>66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հ․104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1" t="s">
        <v>135</v>
      </c>
    </row>
    <row r="6" spans="1:13" ht="73.5" customHeight="1">
      <c r="A6" s="366" t="s">
        <v>3</v>
      </c>
      <c r="B6" s="366" t="s">
        <v>93</v>
      </c>
      <c r="C6" s="366" t="s">
        <v>273</v>
      </c>
      <c r="D6" s="366" t="s">
        <v>260</v>
      </c>
      <c r="E6" s="366" t="s">
        <v>261</v>
      </c>
    </row>
    <row r="7" spans="1:13" ht="15.75" customHeight="1" thickBot="1">
      <c r="A7" s="367">
        <v>1</v>
      </c>
      <c r="B7" s="367">
        <v>2</v>
      </c>
      <c r="C7" s="367">
        <v>3</v>
      </c>
      <c r="D7" s="367">
        <v>4</v>
      </c>
      <c r="E7" s="367">
        <v>5</v>
      </c>
    </row>
    <row r="8" spans="1:13" ht="35.25" customHeight="1" thickBot="1">
      <c r="A8" s="132">
        <v>1</v>
      </c>
      <c r="B8" s="339" t="s">
        <v>274</v>
      </c>
      <c r="C8" s="129">
        <v>69868.2</v>
      </c>
      <c r="D8" s="129">
        <v>2910</v>
      </c>
      <c r="E8" s="129">
        <v>14664.2</v>
      </c>
      <c r="F8" s="340" t="s">
        <v>262</v>
      </c>
      <c r="G8" s="341" t="s">
        <v>263</v>
      </c>
      <c r="H8" s="342" t="s">
        <v>181</v>
      </c>
      <c r="I8" s="343" t="s">
        <v>264</v>
      </c>
      <c r="J8" s="342" t="s">
        <v>181</v>
      </c>
      <c r="K8" s="344" t="s">
        <v>265</v>
      </c>
      <c r="L8" s="345" t="s">
        <v>182</v>
      </c>
      <c r="M8" s="346" t="s">
        <v>266</v>
      </c>
    </row>
    <row r="9" spans="1:13" ht="35.25" customHeight="1" thickBot="1">
      <c r="A9" s="132">
        <v>2</v>
      </c>
      <c r="B9" s="339" t="s">
        <v>269</v>
      </c>
      <c r="C9" s="129">
        <v>9478.7000000000007</v>
      </c>
      <c r="D9" s="129">
        <v>530</v>
      </c>
      <c r="E9" s="129">
        <v>1981.6</v>
      </c>
      <c r="F9" s="340"/>
      <c r="G9" s="341"/>
      <c r="H9" s="342"/>
      <c r="I9" s="363"/>
      <c r="J9" s="342"/>
      <c r="K9" s="364"/>
      <c r="L9" s="345"/>
      <c r="M9" s="365"/>
    </row>
    <row r="10" spans="1:13" s="355" customFormat="1" ht="35.25" customHeight="1">
      <c r="A10" s="347">
        <v>3</v>
      </c>
      <c r="B10" s="348" t="s">
        <v>270</v>
      </c>
      <c r="C10" s="349" t="s">
        <v>236</v>
      </c>
      <c r="D10" s="443">
        <v>500</v>
      </c>
      <c r="E10" s="444">
        <f>+M10</f>
        <v>2488.5</v>
      </c>
      <c r="F10" s="350">
        <v>11</v>
      </c>
      <c r="G10" s="351">
        <v>237</v>
      </c>
      <c r="H10" s="352" t="s">
        <v>181</v>
      </c>
      <c r="I10" s="353">
        <v>21</v>
      </c>
      <c r="J10" s="352" t="s">
        <v>181</v>
      </c>
      <c r="K10" s="353">
        <v>500</v>
      </c>
      <c r="L10" s="345" t="s">
        <v>182</v>
      </c>
      <c r="M10" s="354">
        <f>+(G10*I10*K10)/1000</f>
        <v>2488.5</v>
      </c>
    </row>
    <row r="11" spans="1:13" s="355" customFormat="1" ht="35.25" customHeight="1" thickBot="1">
      <c r="A11" s="347">
        <v>4</v>
      </c>
      <c r="B11" s="348" t="s">
        <v>271</v>
      </c>
      <c r="C11" s="349" t="s">
        <v>236</v>
      </c>
      <c r="D11" s="443">
        <v>500</v>
      </c>
      <c r="E11" s="444">
        <f>+M11</f>
        <v>2488.5</v>
      </c>
      <c r="F11" s="350">
        <v>12</v>
      </c>
      <c r="G11" s="356">
        <v>237</v>
      </c>
      <c r="H11" s="352" t="s">
        <v>181</v>
      </c>
      <c r="I11" s="357">
        <v>21</v>
      </c>
      <c r="J11" s="352" t="s">
        <v>181</v>
      </c>
      <c r="K11" s="357">
        <v>500</v>
      </c>
      <c r="L11" s="345" t="s">
        <v>182</v>
      </c>
      <c r="M11" s="358">
        <f>+(G11*I11*K11)/1000</f>
        <v>2488.5</v>
      </c>
    </row>
    <row r="12" spans="1:13" s="82" customFormat="1" ht="31.5" customHeight="1">
      <c r="A12" s="120"/>
      <c r="B12" s="359" t="s">
        <v>267</v>
      </c>
      <c r="C12" s="360">
        <f>ROUND(SUM(C8:C11),1)</f>
        <v>79346.899999999994</v>
      </c>
      <c r="D12" s="360">
        <f>ROUND(SUM(D8:D11),1)</f>
        <v>4440</v>
      </c>
      <c r="E12" s="360">
        <f>ROUND(SUM(E8:E11),1)</f>
        <v>21622.799999999999</v>
      </c>
    </row>
    <row r="14" spans="1:13" ht="51" customHeight="1">
      <c r="B14" s="530" t="s">
        <v>268</v>
      </c>
      <c r="C14" s="530"/>
      <c r="D14" s="530"/>
      <c r="E14" s="530"/>
    </row>
    <row r="19" spans="2:5" ht="20.25" customHeight="1">
      <c r="B19" s="75" t="s">
        <v>2</v>
      </c>
      <c r="C19" s="75"/>
      <c r="D19" s="528" t="str">
        <f>+'Ekamut-caxs'!D78</f>
        <v>Ժ.Պողոսյան</v>
      </c>
      <c r="E19" s="528"/>
    </row>
    <row r="20" spans="2:5" ht="18.75" customHeight="1">
      <c r="B20" s="75" t="s">
        <v>4</v>
      </c>
      <c r="D20" s="529" t="s">
        <v>5</v>
      </c>
      <c r="E20" s="529"/>
    </row>
    <row r="21" spans="2:5" ht="18.75" customHeight="1">
      <c r="B21" s="75"/>
      <c r="D21" s="361"/>
      <c r="E21" s="361"/>
    </row>
    <row r="22" spans="2:5" ht="18.75" customHeight="1">
      <c r="B22" s="75" t="s">
        <v>6</v>
      </c>
      <c r="D22" s="528" t="str">
        <f>+'Ekamut-caxs'!D80</f>
        <v>Մ.Հովհաննիսյան</v>
      </c>
      <c r="E22" s="528"/>
    </row>
    <row r="23" spans="2:5" ht="23.25" customHeight="1">
      <c r="D23" s="529" t="s">
        <v>5</v>
      </c>
      <c r="E23" s="529"/>
    </row>
    <row r="25" spans="2:5">
      <c r="B25" s="74"/>
      <c r="C25" s="362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M33" sqref="M33"/>
    </sheetView>
  </sheetViews>
  <sheetFormatPr defaultRowHeight="13.5"/>
  <cols>
    <col min="1" max="1" width="4.42578125" style="59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3" t="s">
        <v>66</v>
      </c>
      <c r="B1" s="533"/>
      <c r="C1" s="533"/>
      <c r="D1" s="533"/>
      <c r="E1" s="533"/>
      <c r="F1" s="533"/>
    </row>
    <row r="2" spans="1:8" ht="23.25" customHeight="1">
      <c r="A2" s="492" t="str">
        <f>+'Ekamut-caxs'!A13</f>
        <v xml:space="preserve">«Երևանի հ․104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28" t="s">
        <v>135</v>
      </c>
    </row>
    <row r="6" spans="1:8" ht="73.5" customHeight="1">
      <c r="A6" s="429" t="s">
        <v>3</v>
      </c>
      <c r="B6" s="429" t="s">
        <v>306</v>
      </c>
      <c r="C6" s="429" t="s">
        <v>309</v>
      </c>
      <c r="D6" s="429" t="s">
        <v>310</v>
      </c>
      <c r="E6" s="429" t="s">
        <v>311</v>
      </c>
      <c r="F6" s="429" t="s">
        <v>312</v>
      </c>
    </row>
    <row r="7" spans="1:8" ht="15.75" customHeight="1">
      <c r="A7" s="430">
        <v>1</v>
      </c>
      <c r="B7" s="430">
        <v>2</v>
      </c>
      <c r="C7" s="430">
        <v>3</v>
      </c>
      <c r="D7" s="430">
        <v>4</v>
      </c>
      <c r="E7" s="430">
        <v>5</v>
      </c>
      <c r="F7" s="430">
        <v>6</v>
      </c>
    </row>
    <row r="8" spans="1:8" ht="35.25" customHeight="1">
      <c r="A8" s="431">
        <v>1</v>
      </c>
      <c r="B8" s="432" t="s">
        <v>307</v>
      </c>
      <c r="C8" s="129">
        <v>0</v>
      </c>
      <c r="D8" s="129"/>
      <c r="E8" s="129">
        <f>+D8*C8</f>
        <v>0</v>
      </c>
      <c r="F8" s="129"/>
      <c r="G8" s="433"/>
    </row>
    <row r="9" spans="1:8" ht="35.25" customHeight="1">
      <c r="A9" s="431">
        <f>+A8+1</f>
        <v>2</v>
      </c>
      <c r="B9" s="432" t="s">
        <v>308</v>
      </c>
      <c r="C9" s="129">
        <v>0</v>
      </c>
      <c r="D9" s="129"/>
      <c r="E9" s="129">
        <f t="shared" ref="E9:E13" si="0">+D9*C9</f>
        <v>0</v>
      </c>
      <c r="F9" s="129"/>
      <c r="G9" s="433"/>
    </row>
    <row r="10" spans="1:8" ht="35.25" customHeight="1">
      <c r="A10" s="431">
        <f t="shared" ref="A10:A14" si="1">+A9+1</f>
        <v>3</v>
      </c>
      <c r="B10" s="432" t="s">
        <v>317</v>
      </c>
      <c r="C10" s="129">
        <v>0</v>
      </c>
      <c r="D10" s="129"/>
      <c r="E10" s="129">
        <f t="shared" si="0"/>
        <v>0</v>
      </c>
      <c r="F10" s="129"/>
      <c r="G10" s="433"/>
    </row>
    <row r="11" spans="1:8" ht="35.25" customHeight="1">
      <c r="A11" s="431">
        <f t="shared" si="1"/>
        <v>4</v>
      </c>
      <c r="B11" s="432"/>
      <c r="C11" s="129"/>
      <c r="D11" s="129"/>
      <c r="E11" s="129">
        <f t="shared" si="0"/>
        <v>0</v>
      </c>
      <c r="F11" s="129"/>
      <c r="G11" s="433"/>
    </row>
    <row r="12" spans="1:8" ht="35.25" customHeight="1">
      <c r="A12" s="431">
        <f t="shared" si="1"/>
        <v>5</v>
      </c>
      <c r="B12" s="432"/>
      <c r="C12" s="129"/>
      <c r="D12" s="129"/>
      <c r="E12" s="129">
        <f t="shared" si="0"/>
        <v>0</v>
      </c>
      <c r="F12" s="129"/>
      <c r="G12" s="433"/>
    </row>
    <row r="13" spans="1:8" ht="35.25" customHeight="1">
      <c r="A13" s="431">
        <f t="shared" si="1"/>
        <v>6</v>
      </c>
      <c r="B13" s="432"/>
      <c r="C13" s="129"/>
      <c r="D13" s="129"/>
      <c r="E13" s="129">
        <f t="shared" si="0"/>
        <v>0</v>
      </c>
      <c r="F13" s="129"/>
      <c r="G13" s="433"/>
    </row>
    <row r="14" spans="1:8" ht="35.25" customHeight="1">
      <c r="A14" s="431">
        <f t="shared" si="1"/>
        <v>7</v>
      </c>
      <c r="B14" s="432" t="s">
        <v>316</v>
      </c>
      <c r="C14" s="129">
        <v>0</v>
      </c>
      <c r="D14" s="129"/>
      <c r="E14" s="442">
        <f>IF(IF((C17+C18)-SUM(E8:E13)&gt;0,(C17+C18)-SUM(E8:E13),0)&lt;=161.2*2*9,IF((C17+C18)-SUM(E8:E13)&gt;0,(C17+C18)-SUM(E8:E13),0), 161.2*2*9)</f>
        <v>0</v>
      </c>
      <c r="F14" s="129"/>
      <c r="G14" s="457">
        <v>2</v>
      </c>
      <c r="H14" s="458" t="s">
        <v>319</v>
      </c>
    </row>
    <row r="15" spans="1:8" s="23" customFormat="1" ht="31.5" customHeight="1">
      <c r="A15" s="434"/>
      <c r="B15" s="435" t="s">
        <v>267</v>
      </c>
      <c r="C15" s="435">
        <f t="shared" ref="C15:F15" si="2">SUM(C8:C14)</f>
        <v>0</v>
      </c>
      <c r="D15" s="435">
        <f t="shared" si="2"/>
        <v>0</v>
      </c>
      <c r="E15" s="435">
        <f t="shared" si="2"/>
        <v>0</v>
      </c>
      <c r="F15" s="435">
        <f t="shared" si="2"/>
        <v>0</v>
      </c>
      <c r="G15" s="26">
        <f>+C17+C18-E15</f>
        <v>0</v>
      </c>
    </row>
    <row r="17" spans="2:6" ht="28.5">
      <c r="B17" s="436" t="s">
        <v>314</v>
      </c>
      <c r="C17" s="437">
        <v>0</v>
      </c>
    </row>
    <row r="18" spans="2:6" ht="22.5" customHeight="1">
      <c r="B18" s="436" t="s">
        <v>315</v>
      </c>
      <c r="C18" s="441"/>
      <c r="D18" s="440" t="s">
        <v>318</v>
      </c>
    </row>
    <row r="21" spans="2:6" ht="20.25" customHeight="1">
      <c r="B21" s="13" t="s">
        <v>2</v>
      </c>
      <c r="C21" s="13"/>
      <c r="D21" s="531" t="str">
        <f>+'Ekamut-caxs'!D78</f>
        <v>Ժ.Պողոսյան</v>
      </c>
      <c r="E21" s="531"/>
      <c r="F21" s="531"/>
    </row>
    <row r="22" spans="2:6" ht="18.75" customHeight="1">
      <c r="B22" s="13" t="s">
        <v>4</v>
      </c>
      <c r="D22" s="532" t="s">
        <v>5</v>
      </c>
      <c r="E22" s="532"/>
      <c r="F22" s="532"/>
    </row>
    <row r="23" spans="2:6" ht="18.75" customHeight="1">
      <c r="B23" s="13"/>
      <c r="D23" s="438"/>
      <c r="E23" s="438"/>
      <c r="F23" s="438"/>
    </row>
    <row r="24" spans="2:6" ht="18.75" customHeight="1">
      <c r="B24" s="13" t="s">
        <v>6</v>
      </c>
      <c r="D24" s="531" t="str">
        <f>+'Ekamut-caxs'!D80</f>
        <v>Մ.Հովհաննիսյան</v>
      </c>
      <c r="E24" s="531"/>
      <c r="F24" s="531"/>
    </row>
    <row r="25" spans="2:6" ht="23.25" customHeight="1">
      <c r="D25" s="532" t="s">
        <v>5</v>
      </c>
      <c r="E25" s="532"/>
      <c r="F25" s="532"/>
    </row>
    <row r="27" spans="2:6">
      <c r="B27" s="59"/>
      <c r="C27" s="439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https://mul2.yerevan.am/tasks/1972414/oneclick?token=ca81f4667e8832537bbe46d72a2215fe</cp:keywords>
  <cp:lastModifiedBy>Lusine Petrosyan</cp:lastModifiedBy>
  <cp:lastPrinted>2024-12-18T11:47:45Z</cp:lastPrinted>
  <dcterms:created xsi:type="dcterms:W3CDTF">1996-10-14T23:33:28Z</dcterms:created>
  <dcterms:modified xsi:type="dcterms:W3CDTF">2024-12-29T19:10:20Z</dcterms:modified>
</cp:coreProperties>
</file>