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0C5DA58-2648-4C3C-AB46-F3088880F60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7" i="7" l="1"/>
  <c r="A68" i="7"/>
  <c r="A63" i="7"/>
  <c r="A59" i="7"/>
  <c r="A75" i="19"/>
  <c r="A72" i="19"/>
  <c r="A67" i="19"/>
  <c r="A62" i="19"/>
  <c r="A58" i="19"/>
  <c r="A29" i="19"/>
  <c r="D39" i="19"/>
  <c r="D53" i="19"/>
  <c r="C7" i="10" l="1"/>
  <c r="C12" i="10"/>
  <c r="F6" i="10"/>
  <c r="C6" i="9"/>
  <c r="C34" i="9" l="1"/>
  <c r="C24" i="9" s="1"/>
  <c r="D15" i="9"/>
  <c r="C8" i="9"/>
  <c r="C11" i="9"/>
  <c r="C19" i="9"/>
  <c r="I7" i="20" l="1"/>
  <c r="J7" i="20" s="1"/>
  <c r="I8" i="20"/>
  <c r="J8" i="20" s="1"/>
  <c r="I9" i="20"/>
  <c r="J9" i="20" s="1"/>
  <c r="I10" i="20"/>
  <c r="J10" i="20" s="1"/>
  <c r="I11" i="20"/>
  <c r="I12" i="20"/>
  <c r="J12" i="20" s="1"/>
  <c r="I13" i="20"/>
  <c r="J13" i="20" s="1"/>
  <c r="I14" i="20"/>
  <c r="J14" i="20" s="1"/>
  <c r="I15" i="20"/>
  <c r="J15" i="20" s="1"/>
  <c r="I16" i="20"/>
  <c r="J16" i="20" s="1"/>
  <c r="J11" i="20"/>
  <c r="F7" i="11"/>
  <c r="E7" i="11"/>
  <c r="D8" i="18" l="1"/>
  <c r="E17" i="20" l="1"/>
  <c r="J51" i="19" l="1"/>
  <c r="A14" i="7"/>
  <c r="D18" i="19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C31" i="15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7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J17" i="20" s="1"/>
  <c r="E18" i="20"/>
  <c r="F18" i="20" s="1"/>
  <c r="C10" i="11"/>
  <c r="B16" i="9" l="1"/>
  <c r="A2" i="20" l="1"/>
  <c r="F53" i="19"/>
  <c r="F55" i="19"/>
  <c r="J55" i="19" s="1"/>
  <c r="J52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16" i="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5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32" i="7"/>
  <c r="A33" i="7" s="1"/>
  <c r="A35" i="7" s="1"/>
  <c r="A18" i="9"/>
  <c r="A19" i="9" s="1"/>
  <c r="A20" i="9" s="1"/>
  <c r="A21" i="9" s="1"/>
  <c r="A22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51" i="7" l="1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9" i="19" s="1"/>
  <c r="A60" i="19" s="1"/>
  <c r="A52" i="7"/>
  <c r="A53" i="7" s="1"/>
  <c r="A54" i="7" s="1"/>
  <c r="A55" i="7" s="1"/>
  <c r="A56" i="7" s="1"/>
  <c r="A57" i="7" s="1"/>
  <c r="A58" i="7" s="1"/>
  <c r="A60" i="7" s="1"/>
  <c r="A61" i="7" s="1"/>
  <c r="A62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3" i="19" s="1"/>
  <c r="A64" i="19" s="1"/>
  <c r="A65" i="19" s="1"/>
  <c r="A66" i="19" s="1"/>
  <c r="B27" i="9"/>
  <c r="A78" i="7" l="1"/>
  <c r="A74" i="7"/>
  <c r="A75" i="7" s="1"/>
  <c r="A76" i="7" s="1"/>
  <c r="A64" i="10"/>
  <c r="A65" i="10" s="1"/>
  <c r="A68" i="19"/>
  <c r="A69" i="19" s="1"/>
  <c r="A70" i="19" l="1"/>
  <c r="A71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s="1"/>
  <c r="F54" i="18" l="1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E49" i="9" s="1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E15" i="9"/>
  <c r="D17" i="9"/>
  <c r="D18" i="9"/>
  <c r="D34" i="9" l="1"/>
  <c r="D20" i="9"/>
  <c r="D30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E63" i="9"/>
  <c r="E62" i="9"/>
  <c r="E61" i="9"/>
  <c r="E60" i="9"/>
  <c r="E57" i="9"/>
  <c r="E56" i="9"/>
  <c r="E55" i="9"/>
  <c r="E54" i="9"/>
  <c r="E53" i="9"/>
  <c r="E52" i="9"/>
  <c r="E51" i="9"/>
  <c r="E50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E34" i="9" l="1"/>
  <c r="C64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<sst xmlns="http://schemas.openxmlformats.org/spreadsheetml/2006/main" count="583" uniqueCount="335">
  <si>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</si>
  <si>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</si>
  <si>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</si>
  <si>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</si>
  <si>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</si>
  <si>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</si>
  <si>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</si>
  <si>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</si>
  <si>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</si>
  <si>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</si>
  <si>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</si>
  <si>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</si>
  <si>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</si>
  <si>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</si>
  <si>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</si>
  <si>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</si>
  <si>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</si>
  <si>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</si>
  <si>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</si>
  <si>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</si>
  <si>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</si>
  <si>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</si>
  <si>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</si>
  <si>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</si>
  <si>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</si>
  <si>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</si>
  <si>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</si>
  <si>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</si>
  <si>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</si>
  <si>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</si>
  <si>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</si>
  <si>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</si>
  <si>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</si>
  <si>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</si>
  <si>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</si>
  <si>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</si>
  <si>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</si>
  <si>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</si>
  <si>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</si>
  <si>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</si>
  <si>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</si>
  <si>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</si>
  <si>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</si>
  <si>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</si>
  <si>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</si>
  <si>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</si>
  <si>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</si>
  <si>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</si>
  <si>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</si>
  <si>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</si>
  <si>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</si>
  <si>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</si>
  <si>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</si>
  <si>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</si>
  <si>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</si>
  <si>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</si>
  <si>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</si>
  <si>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</si>
  <si>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</si>
  <si>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</si>
  <si>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</si>
  <si>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</si>
  <si>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</si>
  <si>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</si>
  <si>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</si>
  <si>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</si>
  <si>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</si>
  <si>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</si>
  <si>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</si>
  <si>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</si>
  <si>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</si>
  <si>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</si>
  <si>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</si>
  <si>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</si>
  <si>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</si>
  <si>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</si>
  <si>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</si>
  <si>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</si>
  <si>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</si>
  <si>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</si>
  <si>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</si>
  <si>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</si>
  <si>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</si>
  <si>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</si>
  <si>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</si>
  <si>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</si>
  <si>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</si>
  <si>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</si>
  <si>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</si>
  <si>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</si>
  <si>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</si>
  <si>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</si>
  <si>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</si>
  <si>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</si>
  <si>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</si>
  <si>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</si>
  <si>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</si>
  <si>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</si>
  <si>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</si>
  <si>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</si>
  <si>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</si>
  <si>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</si>
  <si>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</si>
  <si>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</si>
  <si>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</si>
  <si>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</si>
  <si>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</si>
  <si>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</si>
  <si>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</si>
  <si>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</si>
  <si>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</si>
  <si>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</si>
  <si>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</si>
  <si>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</si>
  <si>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</si>
  <si>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</si>
  <si>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</si>
  <si>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</si>
  <si>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</si>
  <si>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</si>
  <si>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</si>
  <si>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</si>
  <si>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</si>
  <si>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</si>
  <si>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</si>
  <si>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</si>
  <si>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</si>
  <si>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</si>
  <si>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</si>
  <si>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</si>
  <si>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</si>
  <si>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</si>
  <si>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</si>
  <si>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</si>
  <si>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</si>
  <si>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</si>
  <si>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</si>
  <si>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</si>
  <si>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</si>
  <si>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</si>
  <si>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</si>
  <si>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</si>
  <si>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</si>
  <si>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</si>
  <si>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</si>
  <si>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</si>
  <si>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</si>
  <si>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</si>
  <si>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</si>
  <si>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</si>
  <si>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</si>
  <si>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</si>
  <si>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</si>
  <si>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</si>
  <si>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</si>
  <si>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</si>
  <si>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</si>
  <si>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</si>
  <si>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</si>
  <si>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</si>
  <si>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</si>
  <si>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</si>
  <si>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</si>
  <si>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</si>
  <si>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</si>
  <si>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</si>
  <si>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</si>
  <si>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</si>
  <si>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</si>
  <si>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</si>
  <si>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</si>
  <si>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</si>
  <si>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</si>
  <si>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</si>
  <si>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</si>
  <si>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</si>
  <si>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</si>
  <si>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</si>
  <si>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</si>
  <si>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</si>
  <si>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</si>
  <si>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</si>
  <si>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</si>
  <si>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</si>
  <si>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</si>
  <si>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</si>
  <si>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</si>
  <si>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</si>
  <si>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</si>
  <si>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</si>
  <si>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</si>
  <si>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</si>
  <si>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</si>
  <si>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</si>
  <si>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</si>
  <si>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</si>
  <si>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</si>
  <si>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</si>
  <si>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</si>
  <si>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</si>
  <si>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</si>
  <si>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</si>
  <si>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</si>
  <si>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</si>
  <si>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</si>
  <si>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</si>
  <si>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</si>
  <si>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</si>
  <si>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</si>
  <si>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</si>
  <si>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</si>
  <si>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</si>
  <si>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</si>
  <si>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</si>
  <si>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</si>
  <si>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</si>
  <si>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</si>
  <si>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</si>
  <si>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</si>
  <si>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</si>
  <si>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</si>
  <si>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</si>
  <si>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</si>
  <si>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</si>
  <si>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</si>
  <si>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</si>
  <si>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</si>
  <si>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</si>
  <si>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</si>
  <si>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</si>
  <si>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</si>
  <si>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</si>
  <si>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</si>
  <si>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</si>
  <si>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</si>
  <si>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</si>
  <si>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</si>
  <si>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</si>
  <si>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</si>
  <si>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</si>
  <si>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</si>
  <si>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</si>
  <si>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</si>
  <si>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</si>
  <si>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</si>
  <si>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</si>
  <si>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</si>
  <si>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</si>
  <si>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</si>
  <si>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</si>
  <si>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</si>
  <si>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</si>
  <si>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</si>
  <si>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</si>
  <si>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</si>
  <si>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</si>
  <si>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</si>
  <si>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</si>
  <si>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</si>
  <si>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</si>
  <si>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</si>
  <si>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</si>
  <si>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</si>
  <si>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</si>
  <si>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</si>
  <si>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</si>
  <si>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</si>
  <si>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</si>
  <si>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</si>
  <si>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</si>
  <si>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</si>
  <si>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</si>
  <si>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</si>
  <si>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</si>
  <si>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</si>
  <si>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</si>
  <si>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</si>
  <si>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</si>
  <si>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</si>
  <si>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</si>
  <si>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</si>
  <si>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</si>
  <si>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</si>
  <si>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</si>
  <si>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</si>
  <si>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</si>
  <si>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</si>
  <si>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</si>
  <si>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</si>
  <si>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</si>
  <si>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</si>
  <si>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</si>
  <si>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</si>
  <si>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</si>
  <si>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</si>
  <si>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</si>
  <si>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</si>
  <si>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</si>
  <si>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</si>
  <si>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</si>
  <si>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</si>
  <si>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</si>
  <si>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</si>
  <si>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</si>
  <si>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</si>
  <si>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</si>
  <si>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</si>
  <si>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</si>
  <si>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</si>
  <si>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</si>
  <si>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</si>
  <si>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</si>
  <si>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</si>
  <si>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</si>
  <si>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</si>
  <si>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</si>
  <si>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</si>
  <si>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</si>
  <si>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</si>
  <si>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</si>
  <si>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</si>
  <si>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</si>
  <si>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</si>
  <si>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</si>
  <si>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</si>
  <si>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</si>
  <si>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</si>
  <si>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</si>
  <si>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հ․10 մսուր-մանկապարտեզ» ՀՈԱԿ-ի </t>
  </si>
  <si>
    <t>Համակարգչային շտապ օգնություն</t>
  </si>
  <si>
    <t>սպասարկման ծառ.</t>
  </si>
  <si>
    <t>1,016,767.80</t>
  </si>
  <si>
    <t>30000 կտոր</t>
  </si>
  <si>
    <t>խաղալիք</t>
  </si>
  <si>
    <t>2024թ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</si>
</sst>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FF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55" fillId="0" borderId="10" xfId="0" applyFont="1" applyBorder="1" applyAlignment="1">
      <alignment horizontal="center" vertical="center"/>
    </xf>
    <xf numFmtId="164" fontId="55" fillId="0" borderId="10" xfId="45" applyNumberFormat="1" applyFont="1" applyBorder="1" applyAlignment="1" applyProtection="1">
      <alignment horizontal="center" vertical="center" wrapText="1"/>
      <protection locked="0"/>
    </xf>
    <xf numFmtId="0" fontId="55" fillId="27" borderId="34" xfId="45" applyFont="1" applyFill="1" applyBorder="1" applyAlignment="1" applyProtection="1">
      <alignment horizontal="center" vertical="center"/>
      <protection locked="0"/>
    </xf>
    <xf numFmtId="0" fontId="55" fillId="27" borderId="36" xfId="45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Protection="1"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24" borderId="0" xfId="0" applyFont="1" applyFill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4ACAAUABNAAAAAAAAAAAAAAAAAAAAAAAAAAAAAAAAAAAAAAAAAAAAAAAAAAAAAAAAAAAAAAAAAAAAAAAAAAAAAAAAAAAAAAAAAAAAAAAAAAAAAAAAAAAAAAAAAAAAAADoBwwAAAAdABYAM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4NTFaMCMGCSqGSIb3DQEJBDEWBBSOiIPf8uNMuMb0O+RinuAR+TB86zArBgsqhkiG9w0BCRACDDEcMBowGDAWBBRE5xMFRVajmd/v2Zzf5CvSbEm8HjANBgkqhkiG9w0BAQEFAASCAQB5Py0dPkuo7C72QsBh0y4B8CenZicCluqJnOhnzrVBkBimV5JrHfEGPmrn4z/ci9t9oD4aqvoQJf5qYU2GrqGBq4Wty4NhjRAg01WAddLo9pvA1W2prNYNDDfUqUF5jaPfv3SHyBSeQWI/1zhWCTpG5BRChkmP/uwuySuc7Lk+mmBSD2RRnzu1CIwiAt4XEDM5ys9QJt4ZbAlDakqNZXTBcKT8OLAK+Z2XIfCixiIgo1f55Udufm0JwjYK1DsiQHTjOyCuwYndbUtueFamnUTS5GEoSuXAsIRq0rp58Vog2vnU7X4RLtsXjSSb/duzF2jjl/3zJb0Sr11956LCCGj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4ACAAUABNAAAAAAAAAAAAAAAAAAAAAAAAAAAAAAAAAAAAAAAAAAAAAAAAAAAAAAAAAAAAAAAAAAAAAAAAAAAAAAAAAAAAAAAAAAAAAAAAAAAAAAAAAAAAAAAAAAAAAADoBwwAAAAdABYAM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4NTdaMCMGCSqGSIb3DQEJBDEWBBSI57CIcaXoKLyFSPgZ+NZWsjcKfDArBgsqhkiG9w0BCRACDDEcMBowGDAWBBRE5xMFRVajmd/v2Zzf5CvSbEm8HjANBgkqhkiG9w0BAQEFAASCAQCGQlj1Ll4MJRllolDCbgOvefMgRwUjjtOW1Fd5e05F4K+24mEiwaGKfsEgW0XfAfAoAcGg/oMmhMT7/6QJW9l/K1x9yqIYmtAhUmjAWc9Svvu9KPGqiRrrJFbhWAvsgvLE6DJ43xzJXE5uKiOjzbovBjr0IXlri8hrT8nfHqbcLHD5h6/Fr5fGOCX+uhL6Jh3FDSBcr7YlqsImODrQXwFzUgI91ujwpIh2RMY5mFLCZNJ3Vk/wyo6EGHrXBzzu29QHXyTHRhBN4990zDrsVn+GDzPWSCgzX9HITiARmu0tayghC4QMXogUJKPreNgmK9Jxne2iTpZhng09oPvRSLw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DB4CA7D-6B05-8245-18D6-BFAE4EBE72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94</xdr:row>
          <xdr:rowOff>0</xdr:rowOff>
        </xdr:from>
        <xdr:to>
          <xdr:col>1</xdr:col>
          <xdr:colOff>2540000</xdr:colOff>
          <xdr:row>94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1F3EDE86-A73C-FC8C-69A1-F82D6A88CF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4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0" width="0" style="5" hidden="1" customWidth="1"/>
    <col min="31" max="16384" width="9.140625" style="5"/>
  </cols>
  <sheetData>
    <row r="1" spans="1:10">
      <c r="C1" s="239"/>
      <c r="D1" s="451" t="s">
        <v>184</v>
      </c>
      <c r="E1" s="453">
        <v>113</v>
      </c>
    </row>
    <row r="2" spans="1:10">
      <c r="C2" s="239"/>
      <c r="D2" s="451" t="s">
        <v>39</v>
      </c>
      <c r="E2" s="39"/>
    </row>
    <row r="3" spans="1:10">
      <c r="C3" s="239"/>
      <c r="D3" s="451" t="s">
        <v>209</v>
      </c>
      <c r="E3" s="39"/>
    </row>
    <row r="4" spans="1:10" s="29" customFormat="1" ht="24.75" customHeight="1">
      <c r="B4" s="245"/>
      <c r="C4" s="245"/>
      <c r="D4" s="451" t="s">
        <v>247</v>
      </c>
      <c r="E4" s="39"/>
      <c r="F4" s="55"/>
    </row>
    <row r="5" spans="1:10" s="29" customFormat="1" ht="20.25" customHeight="1">
      <c r="B5" s="245"/>
      <c r="C5" s="5"/>
      <c r="D5" s="451" t="s">
        <v>210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279</v>
      </c>
      <c r="E7" s="453">
        <v>117</v>
      </c>
    </row>
    <row r="8" spans="1:10" ht="20.25" customHeight="1">
      <c r="C8" s="239"/>
      <c r="D8" s="451" t="s">
        <v>280</v>
      </c>
      <c r="E8" s="239"/>
    </row>
    <row r="9" spans="1:10" ht="20.25" customHeight="1">
      <c r="C9" s="239"/>
      <c r="D9" s="451" t="s">
        <v>281</v>
      </c>
      <c r="E9" s="239"/>
    </row>
    <row r="10" spans="1:10" ht="20.25" customHeight="1">
      <c r="C10" s="236"/>
      <c r="D10" s="452" t="s">
        <v>288</v>
      </c>
      <c r="E10" s="236"/>
    </row>
    <row r="11" spans="1:10" ht="20.25" customHeight="1">
      <c r="C11" s="236"/>
      <c r="D11" s="451" t="s">
        <v>289</v>
      </c>
      <c r="E11" s="236"/>
    </row>
    <row r="12" spans="1:10" ht="20.25">
      <c r="A12" s="477" t="s">
        <v>40</v>
      </c>
      <c r="B12" s="477"/>
      <c r="C12" s="477"/>
      <c r="D12" s="477"/>
      <c r="E12" s="477"/>
      <c r="F12" s="383"/>
    </row>
    <row r="13" spans="1:10" ht="20.45" customHeight="1">
      <c r="A13" s="478" t="s">
        <v>328</v>
      </c>
      <c r="B13" s="478"/>
      <c r="C13" s="478"/>
      <c r="D13" s="478"/>
      <c r="E13" s="478"/>
      <c r="F13" s="375" t="s">
        <v>195</v>
      </c>
    </row>
    <row r="14" spans="1:10" ht="18.75" customHeight="1">
      <c r="A14" s="479" t="s">
        <v>322</v>
      </c>
      <c r="B14" s="479"/>
      <c r="C14" s="479"/>
      <c r="D14" s="479"/>
      <c r="E14" s="479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134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237">
        <v>65504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1"/>
      <c r="D18" s="408">
        <f>+D19+D20</f>
        <v>24</v>
      </c>
      <c r="E18" s="241"/>
      <c r="F18" s="149"/>
    </row>
    <row r="19" spans="1:6" s="380" customFormat="1">
      <c r="A19" s="376">
        <f>+A18+0.1</f>
        <v>2.1</v>
      </c>
      <c r="B19" s="377" t="s">
        <v>220</v>
      </c>
      <c r="C19" s="377"/>
      <c r="D19" s="465">
        <v>24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221</v>
      </c>
      <c r="C20" s="377"/>
      <c r="D20" s="378"/>
      <c r="E20" s="379"/>
      <c r="F20" s="381"/>
    </row>
    <row r="21" spans="1:6" ht="18.75" customHeight="1">
      <c r="A21" s="61">
        <f>+A18+1</f>
        <v>3</v>
      </c>
      <c r="B21" s="13" t="s">
        <v>222</v>
      </c>
      <c r="C21" s="401"/>
      <c r="D21" s="408">
        <f>+D22+D23</f>
        <v>3411.6</v>
      </c>
      <c r="E21" s="241"/>
      <c r="F21" s="149"/>
    </row>
    <row r="22" spans="1:6" s="380" customFormat="1">
      <c r="A22" s="376">
        <f>+A21+0.1</f>
        <v>3.1</v>
      </c>
      <c r="B22" s="377" t="s">
        <v>223</v>
      </c>
      <c r="C22" s="377"/>
      <c r="D22" s="378">
        <v>2924.2</v>
      </c>
      <c r="E22" s="379"/>
      <c r="F22" s="381"/>
    </row>
    <row r="23" spans="1:6" s="380" customFormat="1">
      <c r="A23" s="376">
        <f>+A22+0.1</f>
        <v>3.2</v>
      </c>
      <c r="B23" s="377" t="s">
        <v>224</v>
      </c>
      <c r="C23" s="377"/>
      <c r="D23" s="378">
        <v>487.4</v>
      </c>
      <c r="E23" s="379"/>
      <c r="F23" s="381"/>
    </row>
    <row r="24" spans="1:6" ht="18.75" customHeight="1">
      <c r="A24" s="61">
        <f>+A21+1</f>
        <v>4</v>
      </c>
      <c r="B24" s="13" t="s">
        <v>225</v>
      </c>
      <c r="C24" s="401"/>
      <c r="D24" s="408">
        <f>+'Komunal '!N20</f>
        <v>9.8000000000000007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237">
        <v>1300</v>
      </c>
      <c r="E25" s="241"/>
      <c r="F25" s="149"/>
    </row>
    <row r="26" spans="1:6" ht="18.75" hidden="1" customHeight="1">
      <c r="A26" s="61">
        <f>+A25+1</f>
        <v>6</v>
      </c>
      <c r="B26" s="13" t="s">
        <v>60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>+A26+1</f>
        <v>7</v>
      </c>
      <c r="B27" s="13" t="s">
        <v>115</v>
      </c>
      <c r="C27" s="401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1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1"/>
      <c r="D29" s="408">
        <f>SUM(D30:D31)</f>
        <v>3323.739</v>
      </c>
      <c r="E29" s="241"/>
      <c r="F29" s="149"/>
    </row>
    <row r="30" spans="1:6" s="380" customFormat="1">
      <c r="A30" s="376">
        <f>+A29+0.1</f>
        <v>6.1</v>
      </c>
      <c r="B30" s="377" t="s">
        <v>70</v>
      </c>
      <c r="C30" s="377"/>
      <c r="D30" s="410">
        <v>3323.739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71</v>
      </c>
      <c r="C31" s="377"/>
      <c r="D31" s="378"/>
      <c r="E31" s="379"/>
      <c r="F31" s="381"/>
    </row>
    <row r="32" spans="1:6" ht="18.75" customHeight="1">
      <c r="A32" s="61">
        <f>+A29+1</f>
        <v>7</v>
      </c>
      <c r="B32" s="13" t="s">
        <v>9</v>
      </c>
      <c r="C32" s="401"/>
      <c r="D32" s="237">
        <v>5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1"/>
      <c r="D33" s="237"/>
      <c r="E33" s="241"/>
      <c r="F33" s="149" t="s">
        <v>191</v>
      </c>
    </row>
    <row r="34" spans="1:14">
      <c r="A34" s="52"/>
      <c r="B34" s="84" t="s">
        <v>27</v>
      </c>
      <c r="C34" s="404"/>
      <c r="D34" s="409">
        <f>SUM(D17:D18,D21,D24:D29,D32:D33)</f>
        <v>73578.13900000001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135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51000</v>
      </c>
      <c r="E37" s="241"/>
      <c r="F37" s="149"/>
    </row>
    <row r="38" spans="1:14" s="380" customFormat="1">
      <c r="A38" s="376">
        <f>+A37+0.1</f>
        <v>1.1000000000000001</v>
      </c>
      <c r="B38" s="377" t="s">
        <v>116</v>
      </c>
      <c r="C38" s="377"/>
      <c r="D38" s="378">
        <v>1000</v>
      </c>
      <c r="E38" s="379"/>
      <c r="F38" s="381"/>
    </row>
    <row r="39" spans="1:14" s="380" customFormat="1">
      <c r="A39" s="376">
        <f>+A38+0.1</f>
        <v>1.2000000000000002</v>
      </c>
      <c r="B39" s="377" t="s">
        <v>249</v>
      </c>
      <c r="C39" s="377"/>
      <c r="D39" s="378">
        <f>+Ashkhatavardz!M7</f>
        <v>3429.2127999999998</v>
      </c>
      <c r="E39" s="379"/>
      <c r="F39" s="381"/>
      <c r="G39" s="380" t="s">
        <v>216</v>
      </c>
    </row>
    <row r="40" spans="1:14" ht="18.75" customHeight="1">
      <c r="A40" s="61">
        <f>+A37+1</f>
        <v>2</v>
      </c>
      <c r="B40" s="13" t="s">
        <v>14</v>
      </c>
      <c r="C40" s="401"/>
      <c r="D40" s="408">
        <f>+'Snund ev finans. pastaci'!E12</f>
        <v>10901.4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8318.3960000000006</v>
      </c>
      <c r="N40" s="5" t="s">
        <v>217</v>
      </c>
    </row>
    <row r="41" spans="1:14" ht="18.75" customHeight="1">
      <c r="A41" s="61">
        <f t="shared" ref="A41:A46" si="0">+A40+1</f>
        <v>3</v>
      </c>
      <c r="B41" s="13" t="s">
        <v>13</v>
      </c>
      <c r="C41" s="401"/>
      <c r="D41" s="408">
        <f>+'Komunal '!F27</f>
        <v>1816.4</v>
      </c>
      <c r="E41" s="241"/>
      <c r="F41" s="237">
        <f>+D41-'Komunal '!F27</f>
        <v>0</v>
      </c>
      <c r="L41" s="5">
        <f>+'Snund ev finans. pastaci'!E8+'Snund ev finans. pastaci'!E9</f>
        <v>8318.3960000000006</v>
      </c>
    </row>
    <row r="42" spans="1:14" ht="18.75" customHeight="1">
      <c r="A42" s="61">
        <f t="shared" si="0"/>
        <v>4</v>
      </c>
      <c r="B42" s="13" t="s">
        <v>12</v>
      </c>
      <c r="C42" s="401"/>
      <c r="D42" s="408">
        <f>+'Komunal '!J27</f>
        <v>1459.7</v>
      </c>
      <c r="E42" s="241"/>
      <c r="F42" s="237">
        <f>+D42-'Komunal '!J27</f>
        <v>0</v>
      </c>
      <c r="L42" s="84">
        <f>+L41+L40*0.8</f>
        <v>14973.112800000003</v>
      </c>
    </row>
    <row r="43" spans="1:14" ht="18.75" customHeight="1">
      <c r="A43" s="61">
        <f t="shared" si="0"/>
        <v>5</v>
      </c>
      <c r="B43" s="13" t="s">
        <v>15</v>
      </c>
      <c r="C43" s="401"/>
      <c r="D43" s="408">
        <f>+'Komunal '!O27</f>
        <v>257.2</v>
      </c>
      <c r="E43" s="241"/>
      <c r="F43" s="237">
        <f>+D43-'Komunal '!O27</f>
        <v>0</v>
      </c>
    </row>
    <row r="44" spans="1:14" ht="18.75" customHeight="1">
      <c r="A44" s="61">
        <f t="shared" si="0"/>
        <v>6</v>
      </c>
      <c r="B44" s="13" t="s">
        <v>16</v>
      </c>
      <c r="C44" s="401"/>
      <c r="D44" s="237">
        <v>37.700000000000003</v>
      </c>
      <c r="E44" s="241"/>
      <c r="F44" s="149"/>
    </row>
    <row r="45" spans="1:14" ht="18.75" customHeight="1">
      <c r="A45" s="61">
        <f t="shared" si="0"/>
        <v>7</v>
      </c>
      <c r="B45" s="13" t="s">
        <v>17</v>
      </c>
      <c r="C45" s="401"/>
      <c r="D45" s="237">
        <v>24</v>
      </c>
      <c r="E45" s="241"/>
      <c r="F45" s="149"/>
    </row>
    <row r="46" spans="1:14" ht="18.75" customHeight="1">
      <c r="A46" s="61">
        <f t="shared" si="0"/>
        <v>8</v>
      </c>
      <c r="B46" s="13" t="s">
        <v>18</v>
      </c>
      <c r="C46" s="401"/>
      <c r="D46" s="408">
        <f>SUM(D47:D49)</f>
        <v>177.6</v>
      </c>
      <c r="E46" s="241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20</v>
      </c>
      <c r="C48" s="377"/>
      <c r="D48" s="378">
        <v>30</v>
      </c>
      <c r="E48" s="379"/>
      <c r="F48" s="381"/>
    </row>
    <row r="49" spans="1:11" s="380" customFormat="1">
      <c r="A49" s="376">
        <f>+A48+0.1</f>
        <v>8.2999999999999989</v>
      </c>
      <c r="B49" s="377" t="s">
        <v>21</v>
      </c>
      <c r="C49" s="377"/>
      <c r="D49" s="378">
        <v>90</v>
      </c>
      <c r="E49" s="379"/>
      <c r="F49" s="381"/>
    </row>
    <row r="50" spans="1:11" ht="18.75" customHeight="1">
      <c r="A50" s="61">
        <f>+A46+1</f>
        <v>9</v>
      </c>
      <c r="B50" s="13" t="s">
        <v>22</v>
      </c>
      <c r="C50" s="401"/>
      <c r="D50" s="237">
        <v>5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1"/>
      <c r="D51" s="237">
        <v>588</v>
      </c>
      <c r="E51" s="241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1" si="1">+A51+1</f>
        <v>11</v>
      </c>
      <c r="B52" s="13" t="s">
        <v>23</v>
      </c>
      <c r="C52" s="401"/>
      <c r="D52" s="237">
        <v>130</v>
      </c>
      <c r="E52" s="241"/>
      <c r="F52" s="237"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1"/>
        <v>12</v>
      </c>
      <c r="B53" s="13" t="s">
        <v>72</v>
      </c>
      <c r="C53" s="401"/>
      <c r="D53" s="237">
        <f>320+560</f>
        <v>880</v>
      </c>
      <c r="E53" s="241"/>
      <c r="F53" s="237">
        <f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1"/>
        <v>13</v>
      </c>
      <c r="B54" s="13" t="s">
        <v>46</v>
      </c>
      <c r="C54" s="401"/>
      <c r="D54" s="237">
        <v>400</v>
      </c>
      <c r="E54" s="241"/>
      <c r="F54" s="237"/>
    </row>
    <row r="55" spans="1:11" ht="18.75" customHeight="1">
      <c r="A55" s="61">
        <f t="shared" si="1"/>
        <v>14</v>
      </c>
      <c r="B55" s="13" t="s">
        <v>117</v>
      </c>
      <c r="C55" s="401"/>
      <c r="D55" s="237">
        <v>54.8</v>
      </c>
      <c r="E55" s="241"/>
      <c r="F55" s="237">
        <f>+$F$51</f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1"/>
        <v>15</v>
      </c>
      <c r="B56" s="13" t="s">
        <v>118</v>
      </c>
      <c r="C56" s="401"/>
      <c r="D56" s="237">
        <v>140</v>
      </c>
      <c r="E56" s="241"/>
      <c r="F56" s="149"/>
    </row>
    <row r="57" spans="1:11" ht="18.75" hidden="1" customHeight="1">
      <c r="A57" s="61">
        <f t="shared" si="1"/>
        <v>16</v>
      </c>
      <c r="B57" s="13" t="s">
        <v>24</v>
      </c>
      <c r="C57" s="401"/>
      <c r="D57" s="237"/>
      <c r="E57" s="241"/>
      <c r="F57" s="149"/>
    </row>
    <row r="58" spans="1:11" ht="18.75" customHeight="1">
      <c r="A58" s="61">
        <f>+A56+1</f>
        <v>16</v>
      </c>
      <c r="B58" s="13" t="s">
        <v>25</v>
      </c>
      <c r="C58" s="401"/>
      <c r="D58" s="237">
        <v>130</v>
      </c>
      <c r="E58" s="241"/>
      <c r="F58" s="149"/>
    </row>
    <row r="59" spans="1:11" ht="18.75" hidden="1" customHeight="1">
      <c r="A59" s="61">
        <f t="shared" si="1"/>
        <v>17</v>
      </c>
      <c r="B59" s="13" t="s">
        <v>64</v>
      </c>
      <c r="C59" s="401"/>
      <c r="D59" s="237"/>
      <c r="E59" s="241"/>
      <c r="F59" s="149"/>
    </row>
    <row r="60" spans="1:11" ht="18.75" hidden="1" customHeight="1">
      <c r="A60" s="61">
        <f t="shared" si="1"/>
        <v>18</v>
      </c>
      <c r="B60" s="13" t="s">
        <v>51</v>
      </c>
      <c r="C60" s="401"/>
      <c r="D60" s="237">
        <v>0</v>
      </c>
      <c r="E60" s="241"/>
      <c r="F60" s="149"/>
    </row>
    <row r="61" spans="1:11" ht="18.75" hidden="1" customHeight="1">
      <c r="A61" s="61">
        <f t="shared" si="1"/>
        <v>19</v>
      </c>
      <c r="B61" s="13" t="s">
        <v>43</v>
      </c>
      <c r="C61" s="401"/>
      <c r="D61" s="237">
        <v>0</v>
      </c>
      <c r="E61" s="241"/>
      <c r="F61" s="149"/>
    </row>
    <row r="62" spans="1:11" ht="18.75" customHeight="1">
      <c r="A62" s="61">
        <f>+A58+1</f>
        <v>17</v>
      </c>
      <c r="B62" s="13" t="s">
        <v>73</v>
      </c>
      <c r="C62" s="401"/>
      <c r="D62" s="237">
        <v>50</v>
      </c>
      <c r="E62" s="241"/>
      <c r="F62" s="149"/>
    </row>
    <row r="63" spans="1:11" ht="18.75" customHeight="1">
      <c r="A63" s="61">
        <f t="shared" si="1"/>
        <v>18</v>
      </c>
      <c r="B63" s="13" t="s">
        <v>74</v>
      </c>
      <c r="C63" s="401"/>
      <c r="D63" s="237">
        <v>107</v>
      </c>
      <c r="E63" s="241"/>
      <c r="F63" s="149"/>
    </row>
    <row r="64" spans="1:11" ht="18.75" hidden="1" customHeight="1">
      <c r="A64" s="61">
        <f t="shared" si="1"/>
        <v>19</v>
      </c>
      <c r="B64" s="13" t="s">
        <v>44</v>
      </c>
      <c r="C64" s="401"/>
      <c r="D64" s="237"/>
      <c r="E64" s="241"/>
      <c r="F64" s="149"/>
    </row>
    <row r="65" spans="1:7" ht="18.75" hidden="1" customHeight="1">
      <c r="A65" s="61">
        <f t="shared" si="1"/>
        <v>20</v>
      </c>
      <c r="B65" s="13" t="s">
        <v>119</v>
      </c>
      <c r="C65" s="401"/>
      <c r="D65" s="237"/>
      <c r="E65" s="241"/>
      <c r="F65" s="149"/>
    </row>
    <row r="66" spans="1:7" ht="18.75" hidden="1" customHeight="1">
      <c r="A66" s="61">
        <f t="shared" si="1"/>
        <v>21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f>+A63+1</f>
        <v>19</v>
      </c>
      <c r="B67" s="13" t="s">
        <v>61</v>
      </c>
      <c r="C67" s="401"/>
      <c r="D67" s="237">
        <v>24</v>
      </c>
      <c r="E67" s="241"/>
      <c r="F67" s="149"/>
    </row>
    <row r="68" spans="1:7" ht="18.75" hidden="1" customHeight="1">
      <c r="A68" s="61">
        <f t="shared" si="1"/>
        <v>20</v>
      </c>
      <c r="B68" s="13"/>
      <c r="C68" s="401"/>
      <c r="D68" s="237"/>
      <c r="E68" s="241"/>
      <c r="F68" s="149"/>
    </row>
    <row r="69" spans="1:7" ht="18.75" hidden="1" customHeight="1">
      <c r="A69" s="61">
        <f t="shared" si="1"/>
        <v>21</v>
      </c>
      <c r="B69" s="13"/>
      <c r="C69" s="401"/>
      <c r="D69" s="237"/>
      <c r="E69" s="241"/>
      <c r="F69" s="149" t="s">
        <v>325</v>
      </c>
    </row>
    <row r="70" spans="1:7" ht="18.75" hidden="1" customHeight="1">
      <c r="A70" s="61">
        <f t="shared" si="1"/>
        <v>22</v>
      </c>
      <c r="B70" s="13" t="s">
        <v>213</v>
      </c>
      <c r="C70" s="401"/>
      <c r="D70" s="237"/>
      <c r="E70" s="241"/>
      <c r="F70" s="149"/>
    </row>
    <row r="71" spans="1:7" ht="18.75" hidden="1" customHeight="1">
      <c r="A71" s="61">
        <f t="shared" si="1"/>
        <v>23</v>
      </c>
      <c r="B71" s="13" t="s">
        <v>212</v>
      </c>
      <c r="C71" s="401"/>
      <c r="D71" s="237"/>
      <c r="E71" s="241"/>
      <c r="F71" s="149"/>
    </row>
    <row r="72" spans="1:7" ht="18.75" customHeight="1">
      <c r="A72" s="61">
        <f>+A67+1</f>
        <v>20</v>
      </c>
      <c r="B72" s="13" t="s">
        <v>26</v>
      </c>
      <c r="C72" s="401"/>
      <c r="D72" s="237">
        <v>3323.739</v>
      </c>
      <c r="E72" s="241"/>
      <c r="F72" s="149"/>
    </row>
    <row r="73" spans="1:7" s="380" customFormat="1">
      <c r="A73" s="376">
        <f>+A72+0.1</f>
        <v>20.100000000000001</v>
      </c>
      <c r="B73" s="377" t="s">
        <v>75</v>
      </c>
      <c r="C73" s="377"/>
      <c r="D73" s="465">
        <v>3323.739</v>
      </c>
      <c r="E73" s="379"/>
      <c r="F73" s="381"/>
    </row>
    <row r="74" spans="1:7" ht="18.75" hidden="1" customHeight="1">
      <c r="A74" s="61">
        <f>+A72+1</f>
        <v>21</v>
      </c>
      <c r="B74" s="13" t="s">
        <v>76</v>
      </c>
      <c r="C74" s="401"/>
      <c r="D74" s="237"/>
      <c r="E74" s="241"/>
      <c r="F74" s="149"/>
    </row>
    <row r="75" spans="1:7" ht="18.75" customHeight="1">
      <c r="A75" s="61">
        <f>+A72+1</f>
        <v>21</v>
      </c>
      <c r="B75" s="13" t="s">
        <v>65</v>
      </c>
      <c r="C75" s="401"/>
      <c r="D75" s="237">
        <v>2071.6</v>
      </c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73578.13900000001</v>
      </c>
      <c r="E76" s="406"/>
      <c r="F76" s="475">
        <f>+D34-D76</f>
        <v>0</v>
      </c>
      <c r="G76" s="476"/>
    </row>
    <row r="77" spans="1:7" ht="13.9" customHeight="1">
      <c r="B77" s="55"/>
      <c r="C77" s="45"/>
    </row>
    <row r="78" spans="1:7" ht="26.25" hidden="1" customHeight="1">
      <c r="B78" s="210" t="s">
        <v>2</v>
      </c>
      <c r="C78" s="236"/>
      <c r="D78" s="234"/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/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55" zoomScaleSheetLayoutView="100" workbookViewId="0">
      <selection activeCell="B95" sqref="B95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4" width="0" style="44" hidden="1" customWidth="1"/>
    <col min="35" max="16384" width="9.140625" style="44"/>
  </cols>
  <sheetData>
    <row r="1" spans="1:10" s="42" customFormat="1" ht="17.25">
      <c r="A1" s="246"/>
      <c r="B1" s="247"/>
      <c r="C1" s="454" t="s">
        <v>184</v>
      </c>
      <c r="D1" s="455">
        <f>+'Ekamut-caxs'!E1+1</f>
        <v>114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209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247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210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279</v>
      </c>
      <c r="D7" s="455">
        <f>+'Ekamut-caxs'!E7+1</f>
        <v>118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281</v>
      </c>
      <c r="D9" s="461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40</v>
      </c>
      <c r="B13" s="480"/>
      <c r="C13" s="480"/>
      <c r="D13" s="480"/>
      <c r="E13" s="55"/>
      <c r="F13" s="29"/>
      <c r="G13" s="29"/>
    </row>
    <row r="14" spans="1:10" s="5" customFormat="1" ht="20.25">
      <c r="A14" s="478" t="str">
        <f>+_xlfn.SINGLE('Ekamut-caxs'!A13)</f>
        <v xml:space="preserve">«Երևանի հ․10 մսուր-մանկապարտեզ» ՀՈԱԿ-ի </v>
      </c>
      <c r="B14" s="478"/>
      <c r="C14" s="478"/>
      <c r="D14" s="478"/>
      <c r="E14" s="56"/>
      <c r="F14" s="3"/>
      <c r="G14" s="3"/>
    </row>
    <row r="15" spans="1:10" s="5" customFormat="1" ht="18.75" customHeight="1">
      <c r="A15" s="479" t="s">
        <v>323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211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928.66200000000003</v>
      </c>
      <c r="G18" s="146" t="s">
        <v>207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1016.6</v>
      </c>
      <c r="D19" s="421"/>
      <c r="E19" s="481" t="s">
        <v>208</v>
      </c>
      <c r="F19" s="481"/>
      <c r="G19" s="144"/>
    </row>
    <row r="20" spans="1:7" s="42" customFormat="1" ht="17.25">
      <c r="A20" s="419" t="s">
        <v>10</v>
      </c>
      <c r="B20" s="420" t="s">
        <v>79</v>
      </c>
      <c r="C20" s="136">
        <f>SUM(C21:C22,C25,C29:C35)</f>
        <v>70364.600000000006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65504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24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3531.6</v>
      </c>
      <c r="D25" s="240"/>
      <c r="E25" s="55"/>
      <c r="F25" s="29"/>
      <c r="G25" s="29"/>
    </row>
    <row r="26" spans="1:7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2924.2</v>
      </c>
      <c r="D26" s="394"/>
      <c r="E26" s="395"/>
      <c r="F26" s="396"/>
      <c r="G26" s="396"/>
    </row>
    <row r="27" spans="1:7" s="397" customFormat="1" ht="15.75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487.4</v>
      </c>
      <c r="D27" s="394"/>
      <c r="E27" s="395"/>
      <c r="F27" s="396"/>
      <c r="G27" s="396"/>
    </row>
    <row r="28" spans="1:7" s="397" customFormat="1" ht="15.75" customHeight="1">
      <c r="A28" s="385">
        <f>+A27+0.1</f>
        <v>3.3000000000000003</v>
      </c>
      <c r="B28" s="386" t="s">
        <v>250</v>
      </c>
      <c r="C28" s="388">
        <v>120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1300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5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5</v>
      </c>
      <c r="D34" s="240"/>
      <c r="E34" s="55"/>
      <c r="F34" s="29"/>
      <c r="G34" s="29"/>
    </row>
    <row r="35" spans="1:7" s="42" customFormat="1" ht="18" hidden="1" customHeight="1">
      <c r="A35" s="35">
        <f t="shared" si="0"/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6">
        <f>C37+C79+C91</f>
        <v>68380.937999999995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68260.937999999995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51000</v>
      </c>
      <c r="D38" s="240"/>
      <c r="E38" s="55"/>
      <c r="F38" s="29"/>
      <c r="G38" s="29"/>
    </row>
    <row r="39" spans="1:7" s="397" customFormat="1" ht="15.75" customHeigh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1000</v>
      </c>
      <c r="D39" s="394"/>
      <c r="E39" s="395"/>
      <c r="F39" s="396"/>
      <c r="G39" s="396"/>
    </row>
    <row r="40" spans="1:7" s="397" customFormat="1" ht="15.75" customHeigh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3429.2127999999998</v>
      </c>
      <c r="D40" s="394"/>
      <c r="E40" s="395"/>
      <c r="F40" s="396"/>
      <c r="G40" s="396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10901.4</v>
      </c>
      <c r="D41" s="240"/>
      <c r="E41" s="55"/>
      <c r="F41" s="29"/>
      <c r="G41" s="29"/>
    </row>
    <row r="42" spans="1:7" s="42" customFormat="1" ht="18" customHeight="1">
      <c r="A42" s="35">
        <f t="shared" ref="A42:A47" si="1">+A41+1</f>
        <v>3</v>
      </c>
      <c r="B42" s="244" t="str">
        <f>+'Ekamut-caxs'!B41</f>
        <v>Ջեռուցման գծով</v>
      </c>
      <c r="C42" s="135">
        <f>+'Ekamut-caxs'!D41</f>
        <v>1816.4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si="1"/>
        <v>4</v>
      </c>
      <c r="B43" s="244" t="str">
        <f>+'Ekamut-caxs'!B42</f>
        <v>Էլեկտրաէներգիայի գծով</v>
      </c>
      <c r="C43" s="135">
        <f>+'Ekamut-caxs'!D42</f>
        <v>1459.7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247.4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37.700000000000003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30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90</v>
      </c>
      <c r="D50" s="394"/>
      <c r="E50" s="395"/>
      <c r="F50" s="396"/>
      <c r="G50" s="396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5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130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880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400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54.8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140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f>+A57+1</f>
        <v>16</v>
      </c>
      <c r="B59" s="244" t="str">
        <f>+'Ekamut-caxs'!B58</f>
        <v>Ջեռուցման համակարգի սպասարկման գծով</v>
      </c>
      <c r="C59" s="135">
        <f>+'Ekamut-caxs'!D58</f>
        <v>130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19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customHeight="1">
      <c r="A63" s="35">
        <f>+A59+1</f>
        <v>17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hidden="1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0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+A64+1</f>
        <v>19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20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21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22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23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24.1</v>
      </c>
      <c r="B74" s="386" t="s">
        <v>35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24.200000000000003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24.300000000000004</v>
      </c>
      <c r="B76" s="386" t="s">
        <v>81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customHeight="1">
      <c r="A77" s="35">
        <f>+A68+1</f>
        <v>20</v>
      </c>
      <c r="B77" s="244" t="s">
        <v>36</v>
      </c>
      <c r="C77" s="135">
        <f>+'Deb. ev kreditor'!D59-'Deb. ev kreditor'!D55</f>
        <v>87.937999999999988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21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0" t="s">
        <v>57</v>
      </c>
      <c r="C79" s="136">
        <f>C80+C87</f>
        <v>120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120</v>
      </c>
      <c r="D80" s="240"/>
      <c r="E80" s="55"/>
      <c r="F80" s="29"/>
      <c r="G80" s="29"/>
    </row>
    <row r="81" spans="1:7" s="397" customFormat="1" ht="15.75" customHeight="1">
      <c r="A81" s="385">
        <f t="shared" ref="A81:A86" si="3">+A80+0.1</f>
        <v>1.1000000000000001</v>
      </c>
      <c r="B81" s="386" t="s">
        <v>83</v>
      </c>
      <c r="C81" s="387">
        <v>120</v>
      </c>
      <c r="D81" s="394"/>
      <c r="E81" s="395"/>
      <c r="F81" s="396"/>
      <c r="G81" s="396"/>
    </row>
    <row r="82" spans="1:7" s="397" customFormat="1" ht="15.75" hidden="1" customHeight="1">
      <c r="A82" s="385">
        <f t="shared" si="3"/>
        <v>1.2000000000000002</v>
      </c>
      <c r="B82" s="386" t="s">
        <v>84</v>
      </c>
      <c r="C82" s="387"/>
      <c r="D82" s="394"/>
      <c r="E82" s="395"/>
      <c r="F82" s="396"/>
      <c r="G82" s="396"/>
    </row>
    <row r="83" spans="1:7" s="397" customFormat="1" ht="15.75" hidden="1" customHeight="1">
      <c r="A83" s="385">
        <f t="shared" si="3"/>
        <v>1.3000000000000003</v>
      </c>
      <c r="B83" s="386" t="s">
        <v>85</v>
      </c>
      <c r="C83" s="387"/>
      <c r="D83" s="394"/>
      <c r="E83" s="395"/>
      <c r="F83" s="396"/>
      <c r="G83" s="396"/>
    </row>
    <row r="84" spans="1:7" s="397" customFormat="1" ht="15.75" hidden="1" customHeight="1">
      <c r="A84" s="385">
        <f t="shared" si="3"/>
        <v>1.4000000000000004</v>
      </c>
      <c r="B84" s="386" t="s">
        <v>62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1.5000000000000004</v>
      </c>
      <c r="B85" s="386" t="s">
        <v>63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1.6000000000000005</v>
      </c>
      <c r="B86" s="386"/>
      <c r="C86" s="387"/>
      <c r="D86" s="394"/>
      <c r="E86" s="395" t="s">
        <v>327</v>
      </c>
      <c r="F86" s="396"/>
      <c r="G86" s="396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 hidden="1">
      <c r="A91" s="28" t="s">
        <v>55</v>
      </c>
      <c r="B91" s="420" t="s">
        <v>140</v>
      </c>
      <c r="C91" s="136">
        <f>SUM(C92:C93)</f>
        <v>0</v>
      </c>
      <c r="D91" s="422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40.9" customHeight="1">
      <c r="A94" s="419" t="s">
        <v>37</v>
      </c>
      <c r="B94" s="420" t="s">
        <v>38</v>
      </c>
      <c r="C94" s="136">
        <f>C19+C20-C36</f>
        <v>3000.262000000017</v>
      </c>
      <c r="D94" s="422"/>
      <c r="E94" s="481" t="s">
        <v>185</v>
      </c>
      <c r="F94" s="481"/>
      <c r="G94" s="145"/>
    </row>
    <row r="95" spans="1:7" s="43" customFormat="1" ht="109.5" customHeight="1">
      <c r="A95" s="423"/>
      <c r="B95" s="424"/>
      <c r="C95" s="474"/>
      <c r="E95" s="429"/>
      <c r="F95" s="52"/>
      <c r="G95" s="52"/>
    </row>
    <row r="96" spans="1:7" s="5" customFormat="1" ht="17.25" hidden="1">
      <c r="B96" s="425" t="s">
        <v>2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238"/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 hidden="1">
      <c r="B100" s="414"/>
      <c r="C100" s="44"/>
      <c r="D100" s="44"/>
      <c r="E100" s="44"/>
      <c r="F100" s="45"/>
      <c r="G100" s="45"/>
    </row>
    <row r="101" spans="1:7" s="252" customFormat="1" ht="112.5" customHeight="1">
      <c r="B101" s="428" t="s">
        <v>201</v>
      </c>
      <c r="D101" s="253" t="s">
        <v>218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94</xdr:row>
                <xdr:rowOff>0</xdr:rowOff>
              </from>
              <to>
                <xdr:col>1</xdr:col>
                <xdr:colOff>2543175</xdr:colOff>
                <xdr:row>94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2" zoomScaleSheetLayoutView="100" workbookViewId="0">
      <selection activeCell="C55" sqref="C5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հ․10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259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SUM(C7:C8,C11,C14,C15:C19,C22:C23)</f>
        <v>72490.239000000001</v>
      </c>
      <c r="D6" s="147">
        <f>SUM(D7:D8,D11,D15:D19,D22:D23)</f>
        <v>73568.339000000007</v>
      </c>
      <c r="E6" s="147">
        <f t="shared" ref="E6:E64" si="0">D6-C6</f>
        <v>1078.1000000000058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64815.4</v>
      </c>
      <c r="D7" s="139">
        <f>+'Ekamut-caxs'!D17</f>
        <v>65504</v>
      </c>
      <c r="E7" s="139">
        <f t="shared" si="0"/>
        <v>688.59999999999854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3411.6</v>
      </c>
      <c r="D11" s="139">
        <f>SUM(D12:D13)</f>
        <v>3411.6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2924.2</v>
      </c>
      <c r="D12" s="128">
        <f>+'Ekamut-caxs'!D22</f>
        <v>2924.2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487.4</v>
      </c>
      <c r="D13" s="128">
        <f>+'Ekamut-caxs'!D23</f>
        <v>487.4</v>
      </c>
      <c r="E13" s="139">
        <f t="shared" si="0"/>
        <v>0</v>
      </c>
      <c r="F13" s="128"/>
    </row>
    <row r="14" spans="1:18" s="77" customFormat="1" ht="17.25">
      <c r="A14" s="19"/>
      <c r="B14" s="13" t="s">
        <v>225</v>
      </c>
      <c r="C14" s="128">
        <v>10.5</v>
      </c>
      <c r="D14" s="128"/>
      <c r="E14" s="139"/>
      <c r="F14" s="128"/>
    </row>
    <row r="15" spans="1:18" s="33" customFormat="1" ht="17.25">
      <c r="A15" s="35">
        <f>+A11+1</f>
        <v>3</v>
      </c>
      <c r="B15" s="141" t="str">
        <f>+'Ekamut-caxs'!B25</f>
        <v xml:space="preserve">Վճարովի ծառայություններից </v>
      </c>
      <c r="C15" s="138">
        <v>900</v>
      </c>
      <c r="D15" s="139">
        <f>+'Ekamut-caxs'!D25</f>
        <v>1300</v>
      </c>
      <c r="E15" s="139">
        <f t="shared" si="0"/>
        <v>400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ref="A16:A23" si="1">+A15+1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3323.739</v>
      </c>
      <c r="D19" s="142">
        <f>SUM(D20:D21)</f>
        <v>3323.739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3323.739</v>
      </c>
      <c r="D20" s="129">
        <f>+'Ekamut-caxs'!D30</f>
        <v>3323.739</v>
      </c>
      <c r="E20" s="129">
        <f t="shared" si="0"/>
        <v>0</v>
      </c>
      <c r="F20" s="128"/>
    </row>
    <row r="21" spans="1:18" ht="16.5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10</v>
      </c>
      <c r="B22" s="182" t="str">
        <f>+'Ekamut-caxs'!B32</f>
        <v>Բանկի տոկոսից</v>
      </c>
      <c r="C22" s="140">
        <v>5</v>
      </c>
      <c r="D22" s="138">
        <f>+'Ekamut-caxs'!D32</f>
        <v>5</v>
      </c>
      <c r="E22" s="138">
        <f t="shared" si="0"/>
        <v>0</v>
      </c>
      <c r="F22" s="128"/>
    </row>
    <row r="23" spans="1:18" s="32" customFormat="1" ht="17.25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72490.239000000016</v>
      </c>
      <c r="D24" s="148">
        <f>SUM(D25,D28:D34,D38:D60,D62:D63)</f>
        <v>73578.13900000001</v>
      </c>
      <c r="E24" s="147">
        <f t="shared" si="0"/>
        <v>1087.8999999999942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50419.7</v>
      </c>
      <c r="D25" s="142">
        <f>+'Ekamut-caxs'!D37</f>
        <v>51000</v>
      </c>
      <c r="E25" s="139">
        <f t="shared" si="0"/>
        <v>580.30000000000291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630</v>
      </c>
      <c r="D26" s="143">
        <f>+'Ekamut-caxs'!D38</f>
        <v>1000</v>
      </c>
      <c r="E26" s="129">
        <f>D26-C26</f>
        <v>370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>
        <v>0</v>
      </c>
      <c r="D27" s="128">
        <f>+'Ekamut-caxs'!D39</f>
        <v>3429.2127999999998</v>
      </c>
      <c r="E27" s="130">
        <f>D27-C27</f>
        <v>3429.2127999999998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12346.400000000001</v>
      </c>
      <c r="D28" s="142">
        <f>+'Ekamut-caxs'!D40</f>
        <v>10901.4</v>
      </c>
      <c r="E28" s="139">
        <f t="shared" si="0"/>
        <v>-1445.0000000000018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4" si="2">+A28+1</f>
        <v>3</v>
      </c>
      <c r="B29" s="141" t="str">
        <f>+'Ekamut-caxs'!B41</f>
        <v>Ջեռուցման գծով</v>
      </c>
      <c r="C29" s="140">
        <v>1565.3</v>
      </c>
      <c r="D29" s="142">
        <f>+'Ekamut-caxs'!D41</f>
        <v>1816.4</v>
      </c>
      <c r="E29" s="139">
        <f t="shared" si="0"/>
        <v>251.10000000000014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4</v>
      </c>
      <c r="B30" s="141" t="str">
        <f>+'Ekamut-caxs'!B42</f>
        <v>Էլեկտրաէներգիայի գծով</v>
      </c>
      <c r="C30" s="140">
        <v>1516.3</v>
      </c>
      <c r="D30" s="142">
        <f>+'Ekamut-caxs'!D42</f>
        <v>1459.7</v>
      </c>
      <c r="E30" s="139">
        <f t="shared" si="0"/>
        <v>-56.599999999999909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279.5</v>
      </c>
      <c r="D31" s="142">
        <f>+'Ekamut-caxs'!D43</f>
        <v>257.2</v>
      </c>
      <c r="E31" s="139">
        <f t="shared" si="0"/>
        <v>-22.300000000000011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37.700000000000003</v>
      </c>
      <c r="D32" s="142">
        <f>+'Ekamut-caxs'!D44</f>
        <v>37.700000000000003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24</v>
      </c>
      <c r="D33" s="142">
        <f>+'Ekamut-caxs'!D45</f>
        <v>24</v>
      </c>
      <c r="E33" s="139">
        <f t="shared" ref="E33:E40" si="3">D33-C33</f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C35+C36+C37</f>
        <v>177.6</v>
      </c>
      <c r="D34" s="142">
        <f>SUM(D35:D37)</f>
        <v>177.6</v>
      </c>
      <c r="E34" s="139">
        <f t="shared" si="3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3"/>
        <v>0</v>
      </c>
      <c r="F35" s="128"/>
    </row>
    <row r="36" spans="1:18">
      <c r="A36" s="19">
        <f>+A35+0.1</f>
        <v>8.1999999999999993</v>
      </c>
      <c r="B36" s="183" t="str">
        <f>+'Ekamut-caxs'!B48</f>
        <v>րոպեավճար</v>
      </c>
      <c r="C36" s="128">
        <v>30</v>
      </c>
      <c r="D36" s="143">
        <f>+'Ekamut-caxs'!D48</f>
        <v>30</v>
      </c>
      <c r="E36" s="129">
        <f t="shared" si="3"/>
        <v>0</v>
      </c>
      <c r="F36" s="128"/>
    </row>
    <row r="37" spans="1:18">
      <c r="A37" s="19">
        <f>+A36+0.1</f>
        <v>8.2999999999999989</v>
      </c>
      <c r="B37" s="183" t="str">
        <f>+'Ekamut-caxs'!B49</f>
        <v>ինտերնետ կապ</v>
      </c>
      <c r="C37" s="128">
        <v>90</v>
      </c>
      <c r="D37" s="143">
        <f>+'Ekamut-caxs'!D49</f>
        <v>90</v>
      </c>
      <c r="E37" s="129">
        <f t="shared" si="3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>
        <v>5</v>
      </c>
      <c r="D38" s="142">
        <f>+'Ekamut-caxs'!D50</f>
        <v>5</v>
      </c>
      <c r="E38" s="139">
        <f t="shared" si="3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588</v>
      </c>
      <c r="D39" s="142">
        <f>+'Ekamut-caxs'!D51</f>
        <v>588</v>
      </c>
      <c r="E39" s="139">
        <f t="shared" si="3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111.6</v>
      </c>
      <c r="D40" s="142">
        <f>+'Ekamut-caxs'!D52</f>
        <v>130</v>
      </c>
      <c r="E40" s="139">
        <f t="shared" si="3"/>
        <v>18.400000000000006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320</v>
      </c>
      <c r="D41" s="142">
        <f>+'Ekamut-caxs'!D53</f>
        <v>880</v>
      </c>
      <c r="E41" s="139">
        <f t="shared" si="0"/>
        <v>560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200</v>
      </c>
      <c r="D42" s="142">
        <f>+'Ekamut-caxs'!D54</f>
        <v>400</v>
      </c>
      <c r="E42" s="139">
        <f t="shared" si="0"/>
        <v>200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54.8</v>
      </c>
      <c r="D43" s="142">
        <f>+'Ekamut-caxs'!D55</f>
        <v>54.8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100</v>
      </c>
      <c r="D44" s="142">
        <f>+'Ekamut-caxs'!D56</f>
        <v>140</v>
      </c>
      <c r="E44" s="139">
        <f t="shared" si="0"/>
        <v>40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500</v>
      </c>
      <c r="D45" s="142">
        <f>+'Ekamut-caxs'!D57</f>
        <v>0</v>
      </c>
      <c r="E45" s="139">
        <f t="shared" si="0"/>
        <v>-500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115.8</v>
      </c>
      <c r="D46" s="142">
        <f>+'Ekamut-caxs'!D58</f>
        <v>130</v>
      </c>
      <c r="E46" s="139">
        <f>D46-C46</f>
        <v>14.200000000000003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105</v>
      </c>
      <c r="D49" s="142">
        <f>+'Ekamut-caxs'!D61</f>
        <v>0</v>
      </c>
      <c r="E49" s="139">
        <f>D49-C49</f>
        <v>-105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80</v>
      </c>
      <c r="D50" s="142">
        <f>+'Ekamut-caxs'!D62</f>
        <v>50</v>
      </c>
      <c r="E50" s="139">
        <f t="shared" si="0"/>
        <v>-30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107</v>
      </c>
      <c r="E51" s="139">
        <f t="shared" si="0"/>
        <v>-10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/>
      <c r="D52" s="142">
        <f>+'Ekamut-caxs'!D64</f>
        <v>0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/>
      <c r="D53" s="142">
        <f>+'Ekamut-caxs'!D65</f>
        <v>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24</v>
      </c>
      <c r="D55" s="142">
        <f>+'Ekamut-caxs'!D67</f>
        <v>24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3323.739</v>
      </c>
      <c r="D60" s="142">
        <f>+'Ekamut-caxs'!D72</f>
        <v>3323.739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3323.739</v>
      </c>
      <c r="D61" s="143">
        <f>+'Ekamut-caxs'!D73</f>
        <v>3323.739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478.8</v>
      </c>
      <c r="D63" s="142">
        <f>+'Ekamut-caxs'!D75</f>
        <v>2071.6</v>
      </c>
      <c r="E63" s="139">
        <f t="shared" si="5"/>
        <v>1592.8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-9.8000000000029104</v>
      </c>
      <c r="E64" s="147">
        <f t="shared" si="0"/>
        <v>-9.8000000000029104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4">
        <f>+'Ekamut-caxs'!D78</f>
        <v>0</v>
      </c>
      <c r="E66" s="484"/>
      <c r="F66" s="65"/>
    </row>
    <row r="67" spans="1:18" ht="9.75" customHeight="1">
      <c r="B67" s="214"/>
      <c r="C67" s="215"/>
      <c r="D67" s="483" t="s">
        <v>5</v>
      </c>
      <c r="E67" s="483"/>
      <c r="F67" s="151"/>
    </row>
    <row r="68" spans="1:18" ht="24.75" customHeight="1">
      <c r="B68" s="212" t="s">
        <v>6</v>
      </c>
      <c r="C68" s="213"/>
      <c r="D68" s="484">
        <f>+'Ekamut-caxs'!D80</f>
        <v>0</v>
      </c>
      <c r="E68" s="484"/>
      <c r="F68" s="65"/>
    </row>
    <row r="69" spans="1:18" ht="11.25" customHeight="1">
      <c r="B69" s="216"/>
      <c r="C69" s="215"/>
      <c r="D69" s="483" t="s">
        <v>5</v>
      </c>
      <c r="E69" s="483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C55" sqref="C5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78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հ․10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260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1016.6</v>
      </c>
      <c r="D6" s="131">
        <f>+C6</f>
        <v>1016.6</v>
      </c>
      <c r="E6" s="136">
        <f t="shared" ref="E6:E67" si="0">D6-C6</f>
        <v>0</v>
      </c>
      <c r="F6" s="131">
        <f>+C6-C64</f>
        <v>783.7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69276</v>
      </c>
      <c r="D7" s="136">
        <f>SUM(D8:D9,D12,D16:D22)</f>
        <v>70364.600000000006</v>
      </c>
      <c r="E7" s="136">
        <f>D7-C7</f>
        <v>1088.6000000000058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64815.4</v>
      </c>
      <c r="D8" s="135">
        <f>+'Dramakan hosqer'!C21</f>
        <v>65504</v>
      </c>
      <c r="E8" s="135">
        <f>D8-C8</f>
        <v>688.59999999999854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24</v>
      </c>
      <c r="D10" s="388">
        <f>+'Dramakan hosqer'!C23</f>
        <v>24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>
        <v>0</v>
      </c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SUM(C13:C15)</f>
        <v>3531.6</v>
      </c>
      <c r="D12" s="135">
        <f>SUM(D13:D15)</f>
        <v>3531.6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2924.2</v>
      </c>
      <c r="D13" s="388">
        <f>+'Dramakan hosqer'!C26</f>
        <v>2924.2</v>
      </c>
      <c r="E13" s="389">
        <f t="shared" si="1"/>
        <v>0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487.4</v>
      </c>
      <c r="D14" s="388">
        <f>+'Dramakan hosqer'!C27</f>
        <v>487.4</v>
      </c>
      <c r="E14" s="389">
        <f t="shared" si="1"/>
        <v>0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120</v>
      </c>
      <c r="D15" s="388">
        <f>+'Dramakan hosqer'!C28</f>
        <v>120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900</v>
      </c>
      <c r="D16" s="135">
        <f>+'Dramakan hosqer'!C29</f>
        <v>1300</v>
      </c>
      <c r="E16" s="135">
        <f t="shared" si="1"/>
        <v>400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 t="shared" ref="A17:A22" si="2">+A16+1</f>
        <v>5</v>
      </c>
      <c r="B17" s="181" t="str">
        <f>+'Dramakan hosqer'!B30</f>
        <v>Սպասարկման և կոմունալ համավճարներից</v>
      </c>
      <c r="C17" s="134">
        <v>0</v>
      </c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si="2"/>
        <v>6</v>
      </c>
      <c r="B18" s="181" t="str">
        <f>+'Dramakan hosqer'!B31</f>
        <v>Ֆինանսական օգնությունից (օգնիր մանկապարտեզիդ)</v>
      </c>
      <c r="C18" s="134">
        <v>0</v>
      </c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>
        <v>0</v>
      </c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>
        <v>0</v>
      </c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5</v>
      </c>
      <c r="D21" s="135">
        <f>+'Dramakan hosqer'!C34</f>
        <v>5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>
        <v>0</v>
      </c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69029.900000000009</v>
      </c>
      <c r="D23" s="136">
        <f>+D24+D66+D78</f>
        <v>68380.937999999995</v>
      </c>
      <c r="E23" s="136">
        <f t="shared" si="0"/>
        <v>-648.96200000001409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68909.900000000009</v>
      </c>
      <c r="D24" s="136">
        <f>SUM(D25,D28:D34,D38:D60,D64:D65)</f>
        <v>68260.937999999995</v>
      </c>
      <c r="E24" s="136">
        <f t="shared" si="0"/>
        <v>-648.96200000001409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50419.7</v>
      </c>
      <c r="D25" s="135">
        <f>+'Dramakan hosqer'!C38</f>
        <v>51000</v>
      </c>
      <c r="E25" s="135">
        <f t="shared" si="0"/>
        <v>580.30000000000291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630</v>
      </c>
      <c r="D26" s="388">
        <f>+'Dramakan hosqer'!C39</f>
        <v>1000</v>
      </c>
      <c r="E26" s="389">
        <f t="shared" si="0"/>
        <v>370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customHeight="1">
      <c r="A27" s="385">
        <f>+A26+0.1</f>
        <v>1.2000000000000002</v>
      </c>
      <c r="B27" s="386" t="str">
        <f>+'Dramakan hosqer'!B40</f>
        <v>պարգևատրման գծով</v>
      </c>
      <c r="C27" s="387">
        <v>0</v>
      </c>
      <c r="D27" s="388">
        <f>+'Dramakan hosqer'!C40</f>
        <v>3429.2127999999998</v>
      </c>
      <c r="E27" s="389">
        <f t="shared" si="0"/>
        <v>3429.2127999999998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12346.400000000001</v>
      </c>
      <c r="D28" s="135">
        <f>+'Dramakan hosqer'!C41</f>
        <v>10901.4</v>
      </c>
      <c r="E28" s="135">
        <f t="shared" si="0"/>
        <v>-1445.0000000000018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 t="shared" ref="A29:A34" si="3">+A28+1</f>
        <v>3</v>
      </c>
      <c r="B29" s="181" t="str">
        <f>+'Dramakan hosqer'!B42</f>
        <v>Ջեռուցման գծով</v>
      </c>
      <c r="C29" s="134">
        <v>1565.3</v>
      </c>
      <c r="D29" s="135">
        <f>+'Dramakan hosqer'!C42</f>
        <v>1816.4</v>
      </c>
      <c r="E29" s="135">
        <f t="shared" si="0"/>
        <v>251.10000000000014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si="3"/>
        <v>4</v>
      </c>
      <c r="B30" s="181" t="str">
        <f>+'Dramakan hosqer'!B43</f>
        <v>Էլեկտրաէներգիայի գծով</v>
      </c>
      <c r="C30" s="134">
        <v>1516.3</v>
      </c>
      <c r="D30" s="135">
        <f>+'Dramakan hosqer'!C43</f>
        <v>1459.7</v>
      </c>
      <c r="E30" s="135">
        <f t="shared" si="0"/>
        <v>-56.599999999999909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268.8</v>
      </c>
      <c r="D31" s="135">
        <f>+'Dramakan hosqer'!C44</f>
        <v>247.4</v>
      </c>
      <c r="E31" s="135">
        <f t="shared" si="0"/>
        <v>-21.400000000000006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37.700000000000003</v>
      </c>
      <c r="D32" s="135">
        <f>+'Dramakan hosqer'!C45</f>
        <v>37.700000000000003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>+A35+0.1</f>
        <v>8.1999999999999993</v>
      </c>
      <c r="B36" s="386" t="str">
        <f>+'Dramakan hosqer'!B49</f>
        <v>րոպեավճար</v>
      </c>
      <c r="C36" s="387">
        <v>30</v>
      </c>
      <c r="D36" s="388">
        <f>+'Dramakan hosqer'!C49</f>
        <v>30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>+A36+0.1</f>
        <v>8.2999999999999989</v>
      </c>
      <c r="B37" s="386" t="str">
        <f>+'Dramakan hosqer'!B50</f>
        <v>ինտերնետ կապ</v>
      </c>
      <c r="C37" s="387">
        <v>90</v>
      </c>
      <c r="D37" s="388">
        <f>+'Dramakan hosqer'!C50</f>
        <v>90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5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472">
        <f>+'Dramakan hosqer'!C52</f>
        <v>588</v>
      </c>
      <c r="E39" s="472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4">+A39+1</f>
        <v>11</v>
      </c>
      <c r="B40" s="181" t="str">
        <f>+'Dramakan hosqer'!B53</f>
        <v>Գրասենյակային ապրանքների գծով</v>
      </c>
      <c r="C40" s="134">
        <v>111.6</v>
      </c>
      <c r="D40" s="472">
        <f>+'Dramakan hosqer'!C53</f>
        <v>130</v>
      </c>
      <c r="E40" s="472">
        <f t="shared" si="0"/>
        <v>18.400000000000006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4"/>
        <v>12</v>
      </c>
      <c r="B41" s="181" t="str">
        <f>+'Dramakan hosqer'!B54</f>
        <v>Փոքրարժեք կամ արագամաշ առարկաների գծով</v>
      </c>
      <c r="C41" s="134">
        <v>320</v>
      </c>
      <c r="D41" s="472">
        <f>+'Dramakan hosqer'!C54</f>
        <v>880</v>
      </c>
      <c r="E41" s="472">
        <f t="shared" si="0"/>
        <v>560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4"/>
        <v>13</v>
      </c>
      <c r="B42" s="181" t="str">
        <f>+'Dramakan hosqer'!B55</f>
        <v>Ուսումնական նյութերի գծով</v>
      </c>
      <c r="C42" s="134">
        <v>200</v>
      </c>
      <c r="D42" s="472">
        <f>+'Dramakan hosqer'!C55</f>
        <v>400</v>
      </c>
      <c r="E42" s="472">
        <f t="shared" si="0"/>
        <v>200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4"/>
        <v>14</v>
      </c>
      <c r="B43" s="181" t="str">
        <f>+'Dramakan hosqer'!B56</f>
        <v>Դեղորայքի գծով</v>
      </c>
      <c r="C43" s="134">
        <v>54.8</v>
      </c>
      <c r="D43" s="135">
        <f>+'Dramakan hosqer'!C56</f>
        <v>54.8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4"/>
        <v>15</v>
      </c>
      <c r="B44" s="181" t="str">
        <f>+'Dramakan hosqer'!B57</f>
        <v>Բուժ.ծառայության գծով</v>
      </c>
      <c r="C44" s="134">
        <v>100</v>
      </c>
      <c r="D44" s="135">
        <f>+'Dramakan hosqer'!C57</f>
        <v>140</v>
      </c>
      <c r="E44" s="135">
        <f t="shared" si="0"/>
        <v>40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4"/>
        <v>16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0</v>
      </c>
      <c r="E45" s="135">
        <f t="shared" si="0"/>
        <v>-500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4"/>
        <v>17</v>
      </c>
      <c r="B46" s="181" t="str">
        <f>+'Dramakan hosqer'!B59</f>
        <v>Ջեռուցման համակարգի սպասարկման գծով</v>
      </c>
      <c r="C46" s="134">
        <v>115.8</v>
      </c>
      <c r="D46" s="135">
        <f>+'Dramakan hosqer'!C59</f>
        <v>130</v>
      </c>
      <c r="E46" s="135">
        <f t="shared" si="0"/>
        <v>14.200000000000003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4"/>
        <v>18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4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0</v>
      </c>
      <c r="E49" s="135">
        <f t="shared" si="0"/>
        <v>-105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4"/>
        <v>21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50</v>
      </c>
      <c r="E50" s="135">
        <f t="shared" si="0"/>
        <v>-30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4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4"/>
        <v>23</v>
      </c>
      <c r="B52" s="181" t="str">
        <f>+'Dramakan hosqer'!B65</f>
        <v>էլ․ստորագրության գծով</v>
      </c>
      <c r="C52" s="134">
        <v>0</v>
      </c>
      <c r="D52" s="135">
        <f>+'Dramakan hosqer'!C65</f>
        <v>0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4"/>
        <v>24</v>
      </c>
      <c r="B53" s="181" t="str">
        <f>+'Dramakan hosqer'!B66</f>
        <v>Հայտարարության գծով</v>
      </c>
      <c r="C53" s="134">
        <v>0</v>
      </c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4"/>
        <v>25</v>
      </c>
      <c r="B54" s="181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4"/>
        <v>26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4"/>
        <v>27</v>
      </c>
      <c r="B56" s="244">
        <f>+'Dramakan hosqer'!B69</f>
        <v>0</v>
      </c>
      <c r="C56" s="134">
        <v>0</v>
      </c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4"/>
        <v>28</v>
      </c>
      <c r="B57" s="244">
        <f>+'Dramakan hosqer'!B70</f>
        <v>0</v>
      </c>
      <c r="C57" s="134">
        <v>0</v>
      </c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4"/>
        <v>29</v>
      </c>
      <c r="B58" s="181" t="str">
        <f>+'Dramakan hosqer'!B71</f>
        <v>Դուրսգրվող գույքի վերագնահատման գծով</v>
      </c>
      <c r="C58" s="134">
        <v>0</v>
      </c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4"/>
        <v>30</v>
      </c>
      <c r="B59" s="181" t="str">
        <f>+'Dramakan hosqer'!B72</f>
        <v>Կրակմարիչների լիցքավորում</v>
      </c>
      <c r="C59" s="134">
        <v>0</v>
      </c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4"/>
        <v>31</v>
      </c>
      <c r="B60" s="181" t="str">
        <f>+'Dramakan hosqer'!B73</f>
        <v>Հարկային պարտավորությունների գծով, այդ թվում՝</v>
      </c>
      <c r="C60" s="134"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customHeight="1">
      <c r="A61" s="385">
        <f>+A60+0.1</f>
        <v>31.1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customHeight="1">
      <c r="A62" s="385">
        <f>+A61+0.1</f>
        <v>31.200000000000003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customHeight="1">
      <c r="A63" s="385">
        <f>+A62+0.1</f>
        <v>31.300000000000004</v>
      </c>
      <c r="B63" s="386" t="str">
        <f>+'Dramakan hosqer'!B76</f>
        <v xml:space="preserve">չփոխհատուցվող հարկերի գծով </v>
      </c>
      <c r="C63" s="387">
        <v>0</v>
      </c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232.9</v>
      </c>
      <c r="D64" s="135">
        <f>+'Dramakan hosqer'!C77</f>
        <v>87.937999999999988</v>
      </c>
      <c r="E64" s="135">
        <f t="shared" si="0"/>
        <v>-144.96200000000002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120</v>
      </c>
      <c r="D66" s="136">
        <f>+D67+D74</f>
        <v>120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v>120</v>
      </c>
      <c r="D67" s="135">
        <f>SUM(D68:D73)</f>
        <v>120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customHeight="1">
      <c r="A68" s="385">
        <f t="shared" ref="A68:A73" si="5">+A67+0.1</f>
        <v>1.1000000000000001</v>
      </c>
      <c r="B68" s="386" t="str">
        <f>+'Dramakan hosqer'!B81</f>
        <v>գրասենյակային և տնտեսական գույք</v>
      </c>
      <c r="C68" s="387">
        <v>120</v>
      </c>
      <c r="D68" s="388">
        <f>+'Dramakan hosqer'!C81</f>
        <v>120</v>
      </c>
      <c r="E68" s="389">
        <f t="shared" ref="E68:E81" si="6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 t="shared" si="5"/>
        <v>1.2000000000000002</v>
      </c>
      <c r="B69" s="386" t="str">
        <f>+'Dramakan hosqer'!B82</f>
        <v>համակարգչային սարքավորումներ / տեխնիկա</v>
      </c>
      <c r="C69" s="387">
        <v>0</v>
      </c>
      <c r="D69" s="388">
        <f>+'Dramakan hosqer'!C82</f>
        <v>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 t="shared" si="5"/>
        <v>1.3000000000000003</v>
      </c>
      <c r="B70" s="386" t="str">
        <f>+'Dramakan hosqer'!B83</f>
        <v>մեքենաներ և սարքավորումներ</v>
      </c>
      <c r="C70" s="387">
        <v>0</v>
      </c>
      <c r="D70" s="388">
        <f>+'Dramakan hosqer'!C83</f>
        <v>0</v>
      </c>
      <c r="E70" s="389">
        <f t="shared" si="6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customHeight="1">
      <c r="A71" s="385">
        <f t="shared" si="5"/>
        <v>1.4000000000000004</v>
      </c>
      <c r="B71" s="386" t="str">
        <f>+'Dramakan hosqer'!B84</f>
        <v>սպորտային գույք</v>
      </c>
      <c r="C71" s="387">
        <v>0</v>
      </c>
      <c r="D71" s="388">
        <f>+'Dramakan hosqer'!C84</f>
        <v>0</v>
      </c>
      <c r="E71" s="389">
        <f t="shared" si="6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customHeight="1">
      <c r="A72" s="385">
        <f t="shared" si="5"/>
        <v>1.5000000000000004</v>
      </c>
      <c r="B72" s="386" t="str">
        <f>+'Dramakan hosqer'!B85</f>
        <v>գրականություն</v>
      </c>
      <c r="C72" s="387">
        <v>0</v>
      </c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customHeight="1">
      <c r="A73" s="385">
        <f t="shared" si="5"/>
        <v>1.6000000000000005</v>
      </c>
      <c r="B73" s="386">
        <f>+'Dramakan hosqer'!B86</f>
        <v>0</v>
      </c>
      <c r="C73" s="387">
        <v>0</v>
      </c>
      <c r="D73" s="388">
        <f>+'Dramakan hosqer'!C86</f>
        <v>0</v>
      </c>
      <c r="E73" s="389">
        <f>D73-C73</f>
        <v>0</v>
      </c>
      <c r="F73" s="390"/>
      <c r="G73" s="391" t="s">
        <v>120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6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6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6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6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1262.6999999999971</v>
      </c>
      <c r="D81" s="136">
        <f>D6+D7-D23</f>
        <v>3000.262000000017</v>
      </c>
      <c r="E81" s="136">
        <f t="shared" si="6"/>
        <v>1737.5620000000199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7">
        <f>+'Ekamut-caxs'!D78</f>
        <v>0</v>
      </c>
      <c r="E83" s="48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6" t="s">
        <v>91</v>
      </c>
      <c r="E84" s="486"/>
      <c r="F84" s="153"/>
    </row>
    <row r="85" spans="1:20" s="11" customFormat="1" ht="22.5" customHeight="1">
      <c r="A85" s="12"/>
      <c r="B85" s="220" t="s">
        <v>6</v>
      </c>
      <c r="C85" s="215"/>
      <c r="D85" s="484">
        <f>+'Ekamut-caxs'!D80</f>
        <v>0</v>
      </c>
      <c r="E85" s="48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6" t="s">
        <v>91</v>
      </c>
      <c r="E86" s="48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C55" sqref="C5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3" t="s">
        <v>66</v>
      </c>
      <c r="B1" s="493"/>
      <c r="C1" s="493"/>
      <c r="D1" s="493"/>
      <c r="E1" s="49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4" t="str">
        <f>+'Ekamut-caxs'!A13:D13</f>
        <v xml:space="preserve">«Երևանի հ․10 մսուր-մանկապարտեզ» ՀՈԱԿ-ի </v>
      </c>
      <c r="B2" s="495"/>
      <c r="C2" s="495"/>
      <c r="D2" s="495"/>
      <c r="E2" s="49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6" t="s">
        <v>143</v>
      </c>
      <c r="B3" s="496"/>
      <c r="C3" s="496"/>
      <c r="D3" s="496"/>
      <c r="E3" s="49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7" t="s">
        <v>244</v>
      </c>
      <c r="B4" s="497"/>
      <c r="C4" s="497"/>
      <c r="D4" s="497"/>
      <c r="E4" s="49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8" t="s">
        <v>148</v>
      </c>
      <c r="B7" s="499"/>
      <c r="C7" s="49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30.6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467">
        <v>8.1999999999999993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467">
        <v>11</v>
      </c>
      <c r="E12" s="22"/>
    </row>
    <row r="13" spans="1:22">
      <c r="A13" s="102">
        <v>1.5</v>
      </c>
      <c r="B13" s="104"/>
      <c r="C13" s="102" t="s">
        <v>158</v>
      </c>
      <c r="D13" s="467"/>
      <c r="E13" s="22"/>
    </row>
    <row r="14" spans="1:22">
      <c r="A14" s="102">
        <v>1.6</v>
      </c>
      <c r="B14" s="103" t="s">
        <v>190</v>
      </c>
      <c r="C14" s="102" t="s">
        <v>159</v>
      </c>
      <c r="D14" s="467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11.4</v>
      </c>
      <c r="E16" s="22"/>
    </row>
    <row r="17" spans="1:22">
      <c r="A17" s="102">
        <v>1.9</v>
      </c>
      <c r="B17" s="115" t="s">
        <v>329</v>
      </c>
      <c r="C17" s="102" t="s">
        <v>330</v>
      </c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30.6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8" t="s">
        <v>173</v>
      </c>
      <c r="B35" s="499"/>
      <c r="C35" s="49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45.798999999999999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30.428999999999998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0.3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11.41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87.937999999999988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87.937999999999988</v>
      </c>
      <c r="E59" s="119"/>
      <c r="F59" s="335">
        <f>+D59-D55</f>
        <v>87.937999999999988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 t="s">
        <v>331</v>
      </c>
      <c r="D62" s="488" t="s">
        <v>176</v>
      </c>
      <c r="E62" s="489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0">
        <f>+'Ekamut-caxs'!D78</f>
        <v>0</v>
      </c>
      <c r="E64" s="49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1" t="s">
        <v>91</v>
      </c>
      <c r="E65" s="491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0">
        <f>+'Ekamut-caxs'!D80</f>
        <v>0</v>
      </c>
      <c r="E66" s="49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2" t="s">
        <v>91</v>
      </c>
      <c r="E67" s="492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B4" zoomScale="85" zoomScaleSheetLayoutView="85" workbookViewId="0">
      <selection activeCell="C55" sqref="C5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8" customFormat="1" ht="21.75" customHeight="1">
      <c r="A2" s="503" t="str">
        <f>+'Ekamut-caxs'!A13</f>
        <v xml:space="preserve">«Երևանի հ․10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8" customFormat="1" ht="21" customHeight="1">
      <c r="A3" s="503" t="s">
        <v>92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3" customFormat="1" ht="19.5" customHeight="1">
      <c r="A5" s="500" t="s">
        <v>113</v>
      </c>
      <c r="B5" s="500" t="s">
        <v>93</v>
      </c>
      <c r="C5" s="501" t="s">
        <v>94</v>
      </c>
      <c r="D5" s="501"/>
      <c r="E5" s="501"/>
      <c r="F5" s="501"/>
      <c r="G5" s="501" t="s">
        <v>95</v>
      </c>
      <c r="H5" s="501"/>
      <c r="I5" s="501"/>
      <c r="J5" s="501"/>
      <c r="K5" s="501" t="s">
        <v>133</v>
      </c>
      <c r="L5" s="501"/>
      <c r="M5" s="501"/>
      <c r="N5" s="501"/>
      <c r="O5" s="501"/>
    </row>
    <row r="6" spans="1:15" s="265" customFormat="1" ht="51" customHeight="1">
      <c r="A6" s="500"/>
      <c r="B6" s="500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3052</v>
      </c>
      <c r="D7" s="269">
        <v>438572.4</v>
      </c>
      <c r="E7" s="270">
        <v>2476</v>
      </c>
      <c r="F7" s="271">
        <f>IF((E7&lt;10000), E7*143.7, E7*107.1)</f>
        <v>355801.19999999995</v>
      </c>
      <c r="G7" s="268">
        <v>2548.4250000000002</v>
      </c>
      <c r="H7" s="269">
        <v>130611.22</v>
      </c>
      <c r="I7" s="270">
        <f>558.915+2095.29</f>
        <v>2654.2049999999999</v>
      </c>
      <c r="J7" s="271">
        <f>+I7*53.48</f>
        <v>141946.88339999999</v>
      </c>
      <c r="K7" s="272">
        <v>108</v>
      </c>
      <c r="L7" s="270">
        <v>81</v>
      </c>
      <c r="M7" s="273">
        <f>+L7*200.47</f>
        <v>16238.07</v>
      </c>
      <c r="N7" s="274">
        <f>+L7*7.94904</f>
        <v>643.87224000000003</v>
      </c>
      <c r="O7" s="273">
        <f>+N7+M7</f>
        <v>16881.94224</v>
      </c>
    </row>
    <row r="8" spans="1:15" ht="19.5" customHeight="1">
      <c r="A8" s="266">
        <v>2</v>
      </c>
      <c r="B8" s="267" t="s">
        <v>97</v>
      </c>
      <c r="C8" s="268">
        <v>2683</v>
      </c>
      <c r="D8" s="269">
        <v>385547.1</v>
      </c>
      <c r="E8" s="270">
        <v>2066</v>
      </c>
      <c r="F8" s="271">
        <f t="shared" ref="F8:F18" si="0">IF((E8&lt;10000), E8*143.7, E8*107.1)</f>
        <v>296884.19999999995</v>
      </c>
      <c r="G8" s="268">
        <v>2528.2650000000003</v>
      </c>
      <c r="H8" s="269">
        <v>129915.86</v>
      </c>
      <c r="I8" s="270">
        <f>553.32+2003.34</f>
        <v>2556.66</v>
      </c>
      <c r="J8" s="271">
        <f t="shared" ref="J8:J15" si="1">+I8*53.48</f>
        <v>136730.17679999999</v>
      </c>
      <c r="K8" s="272">
        <v>59</v>
      </c>
      <c r="L8" s="270">
        <v>72</v>
      </c>
      <c r="M8" s="273">
        <f t="shared" ref="M8:M18" si="2">+L8*200.47</f>
        <v>14433.84</v>
      </c>
      <c r="N8" s="274">
        <f t="shared" ref="N8:N18" si="3">+L8*7.94904</f>
        <v>572.33087999999998</v>
      </c>
      <c r="O8" s="273">
        <f t="shared" ref="O8:O18" si="4">+N8+M8</f>
        <v>15006.17088</v>
      </c>
    </row>
    <row r="9" spans="1:15" ht="19.5" customHeight="1">
      <c r="A9" s="266">
        <v>3</v>
      </c>
      <c r="B9" s="267" t="s">
        <v>98</v>
      </c>
      <c r="C9" s="268">
        <v>1627</v>
      </c>
      <c r="D9" s="269">
        <v>233799.9</v>
      </c>
      <c r="E9" s="270">
        <v>1834</v>
      </c>
      <c r="F9" s="271">
        <f t="shared" si="0"/>
        <v>263545.8</v>
      </c>
      <c r="G9" s="268">
        <v>2680.47</v>
      </c>
      <c r="H9" s="269">
        <v>137653.19</v>
      </c>
      <c r="I9" s="270">
        <f>557.415+1836.66</f>
        <v>2394.0749999999998</v>
      </c>
      <c r="J9" s="271">
        <f t="shared" si="1"/>
        <v>128035.13099999998</v>
      </c>
      <c r="K9" s="272">
        <v>184</v>
      </c>
      <c r="L9" s="270">
        <v>94</v>
      </c>
      <c r="M9" s="273">
        <f t="shared" si="2"/>
        <v>18844.18</v>
      </c>
      <c r="N9" s="274">
        <f t="shared" si="3"/>
        <v>747.20975999999996</v>
      </c>
      <c r="O9" s="273">
        <f t="shared" si="4"/>
        <v>19591.389760000002</v>
      </c>
    </row>
    <row r="10" spans="1:15" ht="19.5" customHeight="1">
      <c r="A10" s="266">
        <v>4</v>
      </c>
      <c r="B10" s="267" t="s">
        <v>99</v>
      </c>
      <c r="C10" s="272">
        <v>212</v>
      </c>
      <c r="D10" s="275">
        <v>30464.400000000001</v>
      </c>
      <c r="E10" s="270">
        <v>264</v>
      </c>
      <c r="F10" s="271">
        <f t="shared" ref="F10:F16" si="5">IF((E10&lt;10000), E10*143.7, E10*107.1)</f>
        <v>37936.799999999996</v>
      </c>
      <c r="G10" s="268">
        <v>2109.4349999999999</v>
      </c>
      <c r="H10" s="275">
        <v>111280.93</v>
      </c>
      <c r="I10" s="270">
        <f>207.69+1680.675</f>
        <v>1888.365</v>
      </c>
      <c r="J10" s="271">
        <f t="shared" si="1"/>
        <v>100989.76019999999</v>
      </c>
      <c r="K10" s="272">
        <v>90</v>
      </c>
      <c r="L10" s="270">
        <v>85</v>
      </c>
      <c r="M10" s="273">
        <f t="shared" si="2"/>
        <v>17039.95</v>
      </c>
      <c r="N10" s="274">
        <f t="shared" si="3"/>
        <v>675.66840000000002</v>
      </c>
      <c r="O10" s="273">
        <f t="shared" si="4"/>
        <v>17715.618399999999</v>
      </c>
    </row>
    <row r="11" spans="1:15" ht="19.5" customHeight="1">
      <c r="A11" s="266">
        <v>5</v>
      </c>
      <c r="B11" s="267" t="s">
        <v>100</v>
      </c>
      <c r="C11" s="272">
        <v>180</v>
      </c>
      <c r="D11" s="275">
        <v>25866</v>
      </c>
      <c r="E11" s="270">
        <v>190</v>
      </c>
      <c r="F11" s="271">
        <f t="shared" si="5"/>
        <v>27302.999999999996</v>
      </c>
      <c r="G11" s="268">
        <v>1569.585</v>
      </c>
      <c r="H11" s="275">
        <v>82359.06</v>
      </c>
      <c r="I11" s="270">
        <f>195+1425</f>
        <v>1620</v>
      </c>
      <c r="J11" s="271">
        <f t="shared" si="1"/>
        <v>86637.599999999991</v>
      </c>
      <c r="K11" s="272">
        <v>82</v>
      </c>
      <c r="L11" s="270">
        <v>102</v>
      </c>
      <c r="M11" s="273">
        <f t="shared" si="2"/>
        <v>20447.939999999999</v>
      </c>
      <c r="N11" s="274">
        <f t="shared" si="3"/>
        <v>810.80208000000005</v>
      </c>
      <c r="O11" s="273">
        <f t="shared" si="4"/>
        <v>21258.74208</v>
      </c>
    </row>
    <row r="12" spans="1:15" ht="19.5" customHeight="1">
      <c r="A12" s="266">
        <v>6</v>
      </c>
      <c r="B12" s="267" t="s">
        <v>101</v>
      </c>
      <c r="C12" s="272">
        <v>144</v>
      </c>
      <c r="D12" s="275">
        <v>20692.8</v>
      </c>
      <c r="E12" s="270">
        <v>138</v>
      </c>
      <c r="F12" s="271">
        <f t="shared" si="5"/>
        <v>19830.599999999999</v>
      </c>
      <c r="G12" s="268">
        <v>2019.99</v>
      </c>
      <c r="H12" s="275">
        <v>105204.86</v>
      </c>
      <c r="I12" s="270">
        <f>1665+255</f>
        <v>1920</v>
      </c>
      <c r="J12" s="271">
        <f t="shared" si="1"/>
        <v>102681.59999999999</v>
      </c>
      <c r="K12" s="272">
        <v>92</v>
      </c>
      <c r="L12" s="270">
        <v>102</v>
      </c>
      <c r="M12" s="273">
        <f t="shared" si="2"/>
        <v>20447.939999999999</v>
      </c>
      <c r="N12" s="274">
        <f t="shared" si="3"/>
        <v>810.80208000000005</v>
      </c>
      <c r="O12" s="273">
        <f t="shared" si="4"/>
        <v>21258.74208</v>
      </c>
    </row>
    <row r="13" spans="1:15" ht="19.5" customHeight="1">
      <c r="A13" s="266">
        <v>7</v>
      </c>
      <c r="B13" s="267" t="s">
        <v>102</v>
      </c>
      <c r="C13" s="272">
        <v>84</v>
      </c>
      <c r="D13" s="275">
        <v>12070.8</v>
      </c>
      <c r="E13" s="270">
        <v>126</v>
      </c>
      <c r="F13" s="271">
        <f t="shared" si="5"/>
        <v>18106.199999999997</v>
      </c>
      <c r="G13" s="268">
        <v>2439.5249999999996</v>
      </c>
      <c r="H13" s="275">
        <v>127217.55</v>
      </c>
      <c r="I13" s="270">
        <f>270+2235</f>
        <v>2505</v>
      </c>
      <c r="J13" s="271">
        <f t="shared" si="1"/>
        <v>133967.4</v>
      </c>
      <c r="K13" s="272">
        <v>123</v>
      </c>
      <c r="L13" s="270">
        <v>116</v>
      </c>
      <c r="M13" s="273">
        <f t="shared" si="2"/>
        <v>23254.52</v>
      </c>
      <c r="N13" s="274">
        <f t="shared" si="3"/>
        <v>922.08864000000005</v>
      </c>
      <c r="O13" s="273">
        <f t="shared" si="4"/>
        <v>24176.608640000002</v>
      </c>
    </row>
    <row r="14" spans="1:15" ht="19.5" customHeight="1">
      <c r="A14" s="266">
        <v>8</v>
      </c>
      <c r="B14" s="276" t="s">
        <v>103</v>
      </c>
      <c r="C14" s="272">
        <v>45</v>
      </c>
      <c r="D14" s="275">
        <v>6466.5</v>
      </c>
      <c r="E14" s="270">
        <v>98</v>
      </c>
      <c r="F14" s="271">
        <f t="shared" si="5"/>
        <v>14082.599999999999</v>
      </c>
      <c r="G14" s="268">
        <v>2832</v>
      </c>
      <c r="H14" s="275">
        <v>148248.95999999999</v>
      </c>
      <c r="I14" s="270">
        <f>315+2205</f>
        <v>2520</v>
      </c>
      <c r="J14" s="271">
        <f t="shared" si="1"/>
        <v>134769.60000000001</v>
      </c>
      <c r="K14" s="272">
        <v>153</v>
      </c>
      <c r="L14" s="270">
        <v>117</v>
      </c>
      <c r="M14" s="273">
        <f t="shared" si="2"/>
        <v>23454.99</v>
      </c>
      <c r="N14" s="274">
        <f t="shared" si="3"/>
        <v>930.03768000000002</v>
      </c>
      <c r="O14" s="273">
        <f t="shared" si="4"/>
        <v>24385.027680000003</v>
      </c>
    </row>
    <row r="15" spans="1:15" ht="19.5" customHeight="1">
      <c r="A15" s="266">
        <v>9</v>
      </c>
      <c r="B15" s="276" t="s">
        <v>104</v>
      </c>
      <c r="C15" s="272">
        <v>122</v>
      </c>
      <c r="D15" s="275">
        <v>17531.400000000001</v>
      </c>
      <c r="E15" s="270">
        <v>156</v>
      </c>
      <c r="F15" s="271">
        <f t="shared" si="5"/>
        <v>22417.199999999997</v>
      </c>
      <c r="G15" s="268">
        <v>1887.78</v>
      </c>
      <c r="H15" s="275">
        <v>98482.57</v>
      </c>
      <c r="I15" s="270">
        <f>225+1650</f>
        <v>1875</v>
      </c>
      <c r="J15" s="271">
        <f t="shared" si="1"/>
        <v>100275</v>
      </c>
      <c r="K15" s="272">
        <v>119</v>
      </c>
      <c r="L15" s="270">
        <v>114</v>
      </c>
      <c r="M15" s="273">
        <f t="shared" si="2"/>
        <v>22853.579999999998</v>
      </c>
      <c r="N15" s="274">
        <f t="shared" si="3"/>
        <v>906.19056</v>
      </c>
      <c r="O15" s="273">
        <f t="shared" si="4"/>
        <v>23759.770559999997</v>
      </c>
    </row>
    <row r="16" spans="1:15" ht="19.5" customHeight="1">
      <c r="A16" s="266">
        <v>10</v>
      </c>
      <c r="B16" s="276" t="s">
        <v>105</v>
      </c>
      <c r="C16" s="272">
        <v>201</v>
      </c>
      <c r="D16" s="275">
        <v>28883.7</v>
      </c>
      <c r="E16" s="470">
        <v>200</v>
      </c>
      <c r="F16" s="471">
        <f t="shared" si="5"/>
        <v>28739.999999999996</v>
      </c>
      <c r="G16" s="272">
        <v>2040.9449999999999</v>
      </c>
      <c r="H16" s="275">
        <v>107218.79</v>
      </c>
      <c r="I16" s="270">
        <f>255+1770</f>
        <v>2025</v>
      </c>
      <c r="J16" s="271">
        <f>+I16*53.48</f>
        <v>108297</v>
      </c>
      <c r="K16" s="272">
        <v>86</v>
      </c>
      <c r="L16" s="270">
        <v>97</v>
      </c>
      <c r="M16" s="273">
        <f t="shared" si="2"/>
        <v>19445.59</v>
      </c>
      <c r="N16" s="274">
        <f t="shared" si="3"/>
        <v>771.05687999999998</v>
      </c>
      <c r="O16" s="273">
        <f t="shared" si="4"/>
        <v>20216.64688</v>
      </c>
    </row>
    <row r="17" spans="1:15" ht="19.5" customHeight="1">
      <c r="A17" s="266">
        <v>11</v>
      </c>
      <c r="B17" s="276" t="s">
        <v>106</v>
      </c>
      <c r="C17" s="272">
        <v>1079</v>
      </c>
      <c r="D17" s="275">
        <v>155052.29999999999</v>
      </c>
      <c r="E17" s="270">
        <f>+C7</f>
        <v>3052</v>
      </c>
      <c r="F17" s="271">
        <f t="shared" si="0"/>
        <v>438572.39999999997</v>
      </c>
      <c r="G17" s="272">
        <v>2803.02</v>
      </c>
      <c r="H17" s="275">
        <v>145000.66</v>
      </c>
      <c r="I17" s="270">
        <f>+G7</f>
        <v>2548.4250000000002</v>
      </c>
      <c r="J17" s="271">
        <f>+I17*53.48</f>
        <v>136289.769</v>
      </c>
      <c r="K17" s="270">
        <v>126</v>
      </c>
      <c r="L17" s="270">
        <f>+K7</f>
        <v>108</v>
      </c>
      <c r="M17" s="273">
        <f t="shared" si="2"/>
        <v>21650.76</v>
      </c>
      <c r="N17" s="274">
        <f t="shared" si="3"/>
        <v>858.49631999999997</v>
      </c>
      <c r="O17" s="273">
        <f t="shared" si="4"/>
        <v>22509.256319999997</v>
      </c>
    </row>
    <row r="18" spans="1:15" ht="19.5" customHeight="1">
      <c r="A18" s="266">
        <v>12</v>
      </c>
      <c r="B18" s="276" t="s">
        <v>107</v>
      </c>
      <c r="C18" s="272">
        <v>2040</v>
      </c>
      <c r="D18" s="275">
        <v>293148</v>
      </c>
      <c r="E18" s="270">
        <f>+C18</f>
        <v>2040</v>
      </c>
      <c r="F18" s="271">
        <f t="shared" si="0"/>
        <v>293148</v>
      </c>
      <c r="G18" s="272">
        <v>2786.8049999999998</v>
      </c>
      <c r="H18" s="275">
        <v>142885.38</v>
      </c>
      <c r="I18" s="270">
        <f>+G18</f>
        <v>2786.8049999999998</v>
      </c>
      <c r="J18" s="271">
        <f>+I18*53.48</f>
        <v>149038.3314</v>
      </c>
      <c r="K18" s="270">
        <v>146</v>
      </c>
      <c r="L18" s="270">
        <f>+K18</f>
        <v>146</v>
      </c>
      <c r="M18" s="273">
        <f t="shared" si="2"/>
        <v>29268.62</v>
      </c>
      <c r="N18" s="274">
        <f t="shared" si="3"/>
        <v>1160.5598400000001</v>
      </c>
      <c r="O18" s="273">
        <f t="shared" si="4"/>
        <v>30429.179840000001</v>
      </c>
    </row>
    <row r="19" spans="1:15" ht="32.25" customHeight="1">
      <c r="A19" s="278"/>
      <c r="B19" s="262" t="s">
        <v>89</v>
      </c>
      <c r="C19" s="279">
        <f t="shared" ref="C19:K19" si="6">SUM(C7:C18)</f>
        <v>11469</v>
      </c>
      <c r="D19" s="280">
        <f t="shared" si="6"/>
        <v>1648095.2999999998</v>
      </c>
      <c r="E19" s="279">
        <f t="shared" si="6"/>
        <v>12640</v>
      </c>
      <c r="F19" s="280">
        <f>SUM(F7:F18)</f>
        <v>1816367.9999999998</v>
      </c>
      <c r="G19" s="279">
        <f>SUM(G7:G18)</f>
        <v>28246.244999999999</v>
      </c>
      <c r="H19" s="280">
        <f>SUM(H7:H18)</f>
        <v>1466079.0299999998</v>
      </c>
      <c r="I19" s="279">
        <f>SUM(I7:I18)</f>
        <v>27293.535</v>
      </c>
      <c r="J19" s="280">
        <f>SUM(J7:J18)</f>
        <v>1459658.2518</v>
      </c>
      <c r="K19" s="279">
        <f t="shared" si="6"/>
        <v>1368</v>
      </c>
      <c r="L19" s="279">
        <f>SUM(L7:L18)</f>
        <v>1234</v>
      </c>
      <c r="M19" s="280">
        <f>SUM(M7:M18)</f>
        <v>247379.97999999998</v>
      </c>
      <c r="N19" s="281">
        <f>SUM(N7:N18)</f>
        <v>9809.1153599999998</v>
      </c>
      <c r="O19" s="280">
        <f>SUM(O7:O18)</f>
        <v>257189.09535999998</v>
      </c>
    </row>
    <row r="20" spans="1:15" ht="21.75" customHeight="1">
      <c r="B20" s="282"/>
      <c r="C20" s="283"/>
      <c r="D20" s="284"/>
      <c r="E20" s="283"/>
      <c r="F20" s="284">
        <f>ROUND(F19/1000,1)</f>
        <v>1816.4</v>
      </c>
      <c r="G20" s="283"/>
      <c r="H20" s="284"/>
      <c r="I20" s="283"/>
      <c r="J20" s="284">
        <f>ROUND(J19/1000,1)</f>
        <v>1459.7</v>
      </c>
      <c r="K20" s="283"/>
      <c r="L20" s="283"/>
      <c r="M20" s="284">
        <f>ROUND(M19/1000,1)</f>
        <v>247.4</v>
      </c>
      <c r="N20" s="284">
        <f>ROUND(N19/1000,1)</f>
        <v>9.8000000000000007</v>
      </c>
      <c r="O20" s="284">
        <f>ROUND(O19/1000,1)</f>
        <v>257.2</v>
      </c>
    </row>
    <row r="21" spans="1:15" ht="33.75" customHeight="1" thickBot="1">
      <c r="B21" s="507" t="s">
        <v>236</v>
      </c>
      <c r="C21" s="507"/>
      <c r="D21" s="507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1816.4</v>
      </c>
      <c r="G27" s="319" t="s">
        <v>237</v>
      </c>
      <c r="H27" s="317" t="s">
        <v>237</v>
      </c>
      <c r="I27" s="317" t="s">
        <v>237</v>
      </c>
      <c r="J27" s="318">
        <f>J20-J26</f>
        <v>1459.7</v>
      </c>
      <c r="K27" s="319" t="s">
        <v>237</v>
      </c>
      <c r="L27" s="317" t="s">
        <v>237</v>
      </c>
      <c r="M27" s="320">
        <f>M20-M26</f>
        <v>247.4</v>
      </c>
      <c r="N27" s="315" t="s">
        <v>237</v>
      </c>
      <c r="O27" s="318">
        <f>+O20-M26</f>
        <v>257.2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3" t="s">
        <v>2</v>
      </c>
      <c r="D30" s="503"/>
      <c r="E30" s="259"/>
      <c r="F30" s="259"/>
      <c r="G30" s="508"/>
      <c r="H30" s="508"/>
      <c r="I30" s="325"/>
      <c r="J30" s="505"/>
      <c r="K30" s="505"/>
      <c r="M30" s="286"/>
    </row>
    <row r="31" spans="1:15" s="258" customFormat="1">
      <c r="C31" s="326"/>
      <c r="D31" s="326"/>
      <c r="E31" s="327"/>
      <c r="F31" s="327"/>
      <c r="G31" s="506" t="s">
        <v>90</v>
      </c>
      <c r="H31" s="506"/>
      <c r="I31" s="328"/>
      <c r="J31" s="506" t="s">
        <v>108</v>
      </c>
      <c r="K31" s="506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5"/>
      <c r="H32" s="505"/>
      <c r="I32" s="330"/>
      <c r="J32" s="505"/>
      <c r="K32" s="505"/>
    </row>
    <row r="33" spans="3:13" s="258" customFormat="1">
      <c r="C33" s="285"/>
      <c r="D33" s="285"/>
      <c r="G33" s="506" t="s">
        <v>90</v>
      </c>
      <c r="H33" s="506"/>
      <c r="I33" s="328"/>
      <c r="J33" s="506" t="s">
        <v>108</v>
      </c>
      <c r="K33" s="506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2" t="s">
        <v>205</v>
      </c>
      <c r="J36" s="502"/>
      <c r="K36" s="334"/>
      <c r="L36" s="502" t="s">
        <v>240</v>
      </c>
      <c r="M36" s="502"/>
    </row>
    <row r="37" spans="3:13">
      <c r="C37" s="332"/>
      <c r="D37" s="332"/>
      <c r="E37" s="502" t="s">
        <v>204</v>
      </c>
      <c r="F37" s="502"/>
      <c r="I37" s="502"/>
      <c r="J37" s="502"/>
      <c r="K37" s="334"/>
      <c r="L37" s="502"/>
      <c r="M37" s="502"/>
    </row>
    <row r="38" spans="3:13">
      <c r="C38" s="332"/>
      <c r="D38" s="332"/>
      <c r="E38" s="502"/>
      <c r="F38" s="50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4" t="s">
        <v>66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</row>
    <row r="2" spans="1:18" s="13" customFormat="1" ht="20.25">
      <c r="A2" s="478" t="str">
        <f>+'Ekamut-caxs'!A13</f>
        <v xml:space="preserve">«Երևանի հ․10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6" t="s">
        <v>252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193"/>
      <c r="Q3" s="193"/>
      <c r="R3" s="193"/>
    </row>
    <row r="4" spans="1:18" ht="16.5">
      <c r="O4" s="207" t="s">
        <v>0</v>
      </c>
    </row>
    <row r="5" spans="1:18" ht="13.5" customHeight="1">
      <c r="A5" s="516" t="s">
        <v>141</v>
      </c>
      <c r="B5" s="516" t="s">
        <v>67</v>
      </c>
      <c r="C5" s="373"/>
      <c r="D5" s="373"/>
      <c r="E5" s="517" t="s">
        <v>278</v>
      </c>
      <c r="F5" s="518"/>
      <c r="G5" s="518"/>
      <c r="H5" s="518"/>
      <c r="I5" s="518"/>
      <c r="J5" s="518"/>
      <c r="K5" s="518"/>
      <c r="L5" s="518"/>
      <c r="M5" s="518"/>
      <c r="N5" s="519"/>
      <c r="O5" s="515" t="s">
        <v>142</v>
      </c>
    </row>
    <row r="6" spans="1:18" ht="106.5" customHeight="1">
      <c r="A6" s="516"/>
      <c r="B6" s="516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5"/>
    </row>
    <row r="7" spans="1:18" ht="27.75" customHeight="1">
      <c r="A7" s="154">
        <v>1</v>
      </c>
      <c r="B7" s="185" t="s">
        <v>189</v>
      </c>
      <c r="C7" s="473">
        <v>34255.599999999999</v>
      </c>
      <c r="D7" s="186">
        <v>3864.2179999999998</v>
      </c>
      <c r="E7" s="186">
        <f>3808.1*2</f>
        <v>7616.2</v>
      </c>
      <c r="F7" s="186">
        <f>478.4*2</f>
        <v>956.8</v>
      </c>
      <c r="G7" s="186">
        <f>IF(F7&gt;0,C15, 0)</f>
        <v>124</v>
      </c>
      <c r="H7" s="186">
        <v>124</v>
      </c>
      <c r="I7" s="249"/>
      <c r="J7" s="186"/>
      <c r="K7" s="249">
        <v>630</v>
      </c>
      <c r="L7" s="186"/>
      <c r="M7" s="186">
        <v>3429.2127999999998</v>
      </c>
      <c r="N7" s="186"/>
      <c r="O7" s="187">
        <f>ROUND(SUM(C7:N7),1)</f>
        <v>51000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51000</v>
      </c>
    </row>
    <row r="10" spans="1:18" s="156" customFormat="1" ht="18.75" customHeight="1">
      <c r="B10" s="257">
        <v>4286.5</v>
      </c>
      <c r="C10" s="158">
        <f>+B10*2</f>
        <v>8573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1"/>
      <c r="M11" s="511"/>
      <c r="N11" s="511"/>
      <c r="O11" s="167"/>
    </row>
    <row r="12" spans="1:18" s="156" customFormat="1" ht="69" customHeight="1">
      <c r="B12" s="512" t="s">
        <v>197</v>
      </c>
      <c r="C12" s="513"/>
      <c r="D12" s="166"/>
      <c r="E12" s="166"/>
      <c r="H12" s="126"/>
      <c r="I12" s="126"/>
      <c r="J12" s="512" t="s">
        <v>198</v>
      </c>
      <c r="K12" s="513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0"/>
      <c r="F17" s="520"/>
      <c r="G17" s="227"/>
      <c r="H17" s="227"/>
      <c r="I17" s="509">
        <f>+'Ekamut-caxs'!D78</f>
        <v>0</v>
      </c>
      <c r="J17" s="509"/>
      <c r="K17" s="509"/>
      <c r="L17" s="176"/>
      <c r="M17" s="176"/>
    </row>
    <row r="18" spans="2:13" s="177" customFormat="1" ht="17.25" customHeight="1">
      <c r="B18" s="228"/>
      <c r="C18" s="229"/>
      <c r="D18" s="229"/>
      <c r="E18" s="521" t="s">
        <v>90</v>
      </c>
      <c r="F18" s="521"/>
      <c r="G18" s="230"/>
      <c r="H18" s="231"/>
      <c r="I18" s="510" t="s">
        <v>91</v>
      </c>
      <c r="J18" s="510"/>
      <c r="K18" s="51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0"/>
      <c r="F19" s="520"/>
      <c r="G19" s="233"/>
      <c r="H19" s="233"/>
      <c r="I19" s="509">
        <f>+'Ekamut-caxs'!D80</f>
        <v>0</v>
      </c>
      <c r="J19" s="509"/>
      <c r="K19" s="509"/>
      <c r="L19" s="176"/>
      <c r="M19" s="176"/>
    </row>
    <row r="20" spans="2:13" s="177" customFormat="1" ht="18.75" customHeight="1">
      <c r="B20" s="229"/>
      <c r="C20" s="229"/>
      <c r="D20" s="229"/>
      <c r="E20" s="521" t="s">
        <v>90</v>
      </c>
      <c r="F20" s="521"/>
      <c r="G20" s="230"/>
      <c r="H20" s="231"/>
      <c r="I20" s="510" t="s">
        <v>91</v>
      </c>
      <c r="J20" s="510"/>
      <c r="K20" s="51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C55" sqref="C55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4" t="s">
        <v>66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հ․10 մսուր-մանկապարտեզ» ՀՈԱԿ-ի </v>
      </c>
      <c r="B2" s="525"/>
      <c r="C2" s="525"/>
      <c r="D2" s="525"/>
    </row>
    <row r="3" spans="1:4" ht="39.75" customHeight="1">
      <c r="A3" s="525" t="s">
        <v>276</v>
      </c>
      <c r="B3" s="525"/>
      <c r="C3" s="525"/>
      <c r="D3" s="525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1" t="s">
        <v>294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295</v>
      </c>
      <c r="C14" s="466">
        <v>1</v>
      </c>
      <c r="D14" s="466">
        <v>30</v>
      </c>
    </row>
    <row r="15" spans="1:4" ht="16.5" customHeight="1">
      <c r="A15" s="341">
        <v>2.2000000000000002</v>
      </c>
      <c r="B15" s="342" t="s">
        <v>127</v>
      </c>
      <c r="C15" s="466">
        <v>1</v>
      </c>
      <c r="D15" s="466">
        <v>30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466">
        <v>1</v>
      </c>
      <c r="D20" s="466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33</v>
      </c>
    </row>
    <row r="26" spans="1:4" ht="16.5" customHeight="1">
      <c r="A26" s="341">
        <v>4.0999999999999996</v>
      </c>
      <c r="B26" s="342" t="s">
        <v>303</v>
      </c>
      <c r="C26" s="466">
        <v>1</v>
      </c>
      <c r="D26" s="466">
        <v>33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123</v>
      </c>
    </row>
    <row r="34" spans="2:4" ht="17.25">
      <c r="B34" s="432" t="s">
        <v>2</v>
      </c>
      <c r="C34" s="522">
        <f>+'Ekamut-caxs'!D78</f>
        <v>0</v>
      </c>
      <c r="D34" s="522"/>
    </row>
    <row r="35" spans="2:4" ht="15.75" customHeight="1">
      <c r="B35" s="433" t="s">
        <v>4</v>
      </c>
      <c r="C35" s="523" t="s">
        <v>5</v>
      </c>
      <c r="D35" s="523"/>
    </row>
    <row r="36" spans="2:4" ht="27" customHeight="1">
      <c r="B36" s="31" t="s">
        <v>6</v>
      </c>
      <c r="C36" s="522">
        <f>+'Ekamut-caxs'!D80</f>
        <v>0</v>
      </c>
      <c r="D36" s="522"/>
    </row>
    <row r="37" spans="2:4">
      <c r="C37" s="523" t="s">
        <v>5</v>
      </c>
      <c r="D37" s="523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55" sqref="C5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3" t="s">
        <v>66</v>
      </c>
      <c r="B1" s="493"/>
      <c r="C1" s="493"/>
      <c r="D1" s="493"/>
      <c r="E1" s="493"/>
    </row>
    <row r="2" spans="1:13" ht="23.25" customHeight="1">
      <c r="A2" s="496" t="str">
        <f>+'Ekamut-caxs'!A13</f>
        <v xml:space="preserve">«Երևանի հ․10 մսուր-մանկապարտեզ» ՀՈԱԿ-ի </v>
      </c>
      <c r="B2" s="496"/>
      <c r="C2" s="496"/>
      <c r="D2" s="496"/>
      <c r="E2" s="496"/>
    </row>
    <row r="3" spans="1:13" ht="28.5" customHeight="1">
      <c r="A3" s="496" t="s">
        <v>273</v>
      </c>
      <c r="B3" s="496"/>
      <c r="C3" s="496"/>
      <c r="D3" s="496"/>
      <c r="E3" s="496"/>
    </row>
    <row r="5" spans="1:13">
      <c r="E5" s="92" t="s">
        <v>136</v>
      </c>
    </row>
    <row r="6" spans="1:13" ht="73.5" customHeight="1">
      <c r="A6" s="371" t="s">
        <v>3</v>
      </c>
      <c r="B6" s="371" t="s">
        <v>93</v>
      </c>
      <c r="C6" s="371" t="s">
        <v>274</v>
      </c>
      <c r="D6" s="371" t="s">
        <v>261</v>
      </c>
      <c r="E6" s="371" t="s">
        <v>262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44.45" customHeight="1" thickBot="1">
      <c r="A8" s="133">
        <v>1</v>
      </c>
      <c r="B8" s="346" t="s">
        <v>275</v>
      </c>
      <c r="C8" s="130">
        <v>40849.034</v>
      </c>
      <c r="D8" s="130">
        <v>961.5</v>
      </c>
      <c r="E8" s="130">
        <v>7330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5603.2</v>
      </c>
      <c r="D9" s="130">
        <v>147</v>
      </c>
      <c r="E9" s="130">
        <v>988.39599999999996</v>
      </c>
      <c r="F9" s="347"/>
      <c r="G9" s="348"/>
      <c r="H9" s="349"/>
      <c r="I9" s="368"/>
      <c r="J9" s="349"/>
      <c r="K9" s="369"/>
      <c r="L9" s="352"/>
      <c r="M9" s="370"/>
    </row>
    <row r="10" spans="1:13" s="361" customFormat="1" ht="35.25" customHeight="1">
      <c r="A10" s="354">
        <v>3</v>
      </c>
      <c r="B10" s="355" t="s">
        <v>271</v>
      </c>
      <c r="C10" s="356" t="s">
        <v>237</v>
      </c>
      <c r="D10" s="449">
        <v>155</v>
      </c>
      <c r="E10" s="450">
        <f>+M10</f>
        <v>1291.5</v>
      </c>
      <c r="F10" s="357">
        <v>11</v>
      </c>
      <c r="G10" s="468">
        <v>123</v>
      </c>
      <c r="H10" s="358" t="s">
        <v>182</v>
      </c>
      <c r="I10" s="359">
        <v>21</v>
      </c>
      <c r="J10" s="358" t="s">
        <v>182</v>
      </c>
      <c r="K10" s="359">
        <v>500</v>
      </c>
      <c r="L10" s="352" t="s">
        <v>183</v>
      </c>
      <c r="M10" s="360">
        <f>+(G10*I10*K10)/1000</f>
        <v>1291.5</v>
      </c>
    </row>
    <row r="11" spans="1:13" s="361" customFormat="1" ht="35.25" customHeight="1" thickBot="1">
      <c r="A11" s="354">
        <v>4</v>
      </c>
      <c r="B11" s="355" t="s">
        <v>272</v>
      </c>
      <c r="C11" s="356" t="s">
        <v>237</v>
      </c>
      <c r="D11" s="449">
        <v>160</v>
      </c>
      <c r="E11" s="450">
        <f>+M11</f>
        <v>1291.5</v>
      </c>
      <c r="F11" s="357">
        <v>12</v>
      </c>
      <c r="G11" s="469">
        <v>123</v>
      </c>
      <c r="H11" s="358" t="s">
        <v>182</v>
      </c>
      <c r="I11" s="362">
        <v>21</v>
      </c>
      <c r="J11" s="358" t="s">
        <v>182</v>
      </c>
      <c r="K11" s="362">
        <v>500</v>
      </c>
      <c r="L11" s="352" t="s">
        <v>183</v>
      </c>
      <c r="M11" s="363">
        <f>+(G11*I11*K11)/1000</f>
        <v>1291.5</v>
      </c>
    </row>
    <row r="12" spans="1:13" s="83" customFormat="1" ht="31.5" customHeight="1">
      <c r="A12" s="121"/>
      <c r="B12" s="364" t="s">
        <v>268</v>
      </c>
      <c r="C12" s="365">
        <f>ROUND(SUM(C8:C11),1)</f>
        <v>46452.2</v>
      </c>
      <c r="D12" s="365">
        <f>ROUND(SUM(D8:D11),1)</f>
        <v>1423.5</v>
      </c>
      <c r="E12" s="365">
        <f>ROUND(SUM(E8:E11),1)</f>
        <v>10901.4</v>
      </c>
    </row>
    <row r="14" spans="1:13" ht="51" customHeight="1">
      <c r="B14" s="528" t="s">
        <v>269</v>
      </c>
      <c r="C14" s="528"/>
      <c r="D14" s="528"/>
      <c r="E14" s="528"/>
    </row>
    <row r="19" spans="2:5" ht="20.25" customHeight="1">
      <c r="B19" s="76" t="s">
        <v>2</v>
      </c>
      <c r="C19" s="76"/>
      <c r="D19" s="526">
        <f>+'Ekamut-caxs'!D78</f>
        <v>0</v>
      </c>
      <c r="E19" s="526"/>
    </row>
    <row r="20" spans="2:5" ht="18.75" customHeight="1">
      <c r="B20" s="76" t="s">
        <v>4</v>
      </c>
      <c r="D20" s="527" t="s">
        <v>5</v>
      </c>
      <c r="E20" s="527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6">
        <f>+'Ekamut-caxs'!D80</f>
        <v>0</v>
      </c>
      <c r="E22" s="526"/>
    </row>
    <row r="23" spans="2:5" ht="23.25" customHeight="1">
      <c r="D23" s="527" t="s">
        <v>5</v>
      </c>
      <c r="E23" s="527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27"/>
  <sheetViews>
    <sheetView view="pageBreakPreview" workbookViewId="0">
      <selection activeCell="C55" sqref="C5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9" s="23" customFormat="1" ht="24" customHeight="1">
      <c r="A1" s="531" t="s">
        <v>66</v>
      </c>
      <c r="B1" s="531"/>
      <c r="C1" s="531"/>
      <c r="D1" s="531"/>
      <c r="E1" s="531"/>
      <c r="F1" s="531"/>
    </row>
    <row r="2" spans="1:9" ht="23.25" customHeight="1">
      <c r="A2" s="494" t="str">
        <f>+'Ekamut-caxs'!A13</f>
        <v xml:space="preserve">«Երևանի հ․10 մսուր-մանկապարտեզ» ՀՈԱԿ-ի </v>
      </c>
      <c r="B2" s="494"/>
      <c r="C2" s="494"/>
      <c r="D2" s="494"/>
      <c r="E2" s="494"/>
      <c r="F2" s="494"/>
    </row>
    <row r="3" spans="1:9" ht="40.5" customHeight="1">
      <c r="A3" s="494" t="s">
        <v>314</v>
      </c>
      <c r="B3" s="494"/>
      <c r="C3" s="494"/>
      <c r="D3" s="494"/>
      <c r="E3" s="494"/>
      <c r="F3" s="494"/>
    </row>
    <row r="5" spans="1:9">
      <c r="F5" s="434" t="s">
        <v>136</v>
      </c>
    </row>
    <row r="6" spans="1:9" ht="73.5" customHeight="1">
      <c r="A6" s="435" t="s">
        <v>3</v>
      </c>
      <c r="B6" s="435" t="s">
        <v>307</v>
      </c>
      <c r="C6" s="435" t="s">
        <v>310</v>
      </c>
      <c r="D6" s="435" t="s">
        <v>311</v>
      </c>
      <c r="E6" s="435" t="s">
        <v>312</v>
      </c>
      <c r="F6" s="435" t="s">
        <v>313</v>
      </c>
    </row>
    <row r="7" spans="1:9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9" ht="35.25" customHeight="1">
      <c r="A8" s="437">
        <v>1</v>
      </c>
      <c r="B8" s="438" t="s">
        <v>308</v>
      </c>
      <c r="C8" s="130">
        <v>2</v>
      </c>
      <c r="D8" s="130">
        <v>16000</v>
      </c>
      <c r="E8" s="130">
        <f t="shared" ref="E8:E13" si="0">+D8*C8</f>
        <v>32000</v>
      </c>
      <c r="F8" s="130" t="s">
        <v>334</v>
      </c>
      <c r="G8" s="439" t="s">
        <v>332</v>
      </c>
      <c r="H8" s="11">
        <v>698222.7</v>
      </c>
      <c r="I8" s="11" t="s">
        <v>333</v>
      </c>
    </row>
    <row r="9" spans="1:9" ht="35.25" customHeight="1">
      <c r="A9" s="437">
        <f t="shared" ref="A9:A14" si="1">+A8+1</f>
        <v>2</v>
      </c>
      <c r="B9" s="438" t="s">
        <v>309</v>
      </c>
      <c r="C9" s="130">
        <v>4</v>
      </c>
      <c r="D9" s="130">
        <v>130000</v>
      </c>
      <c r="E9" s="130">
        <f t="shared" si="0"/>
        <v>520000</v>
      </c>
      <c r="F9" s="130" t="s">
        <v>334</v>
      </c>
      <c r="G9" s="439"/>
    </row>
    <row r="10" spans="1:9" ht="35.25" customHeight="1">
      <c r="A10" s="437">
        <f t="shared" si="1"/>
        <v>3</v>
      </c>
      <c r="B10" s="438" t="s">
        <v>318</v>
      </c>
      <c r="C10" s="130"/>
      <c r="D10" s="130"/>
      <c r="E10" s="130">
        <f t="shared" si="0"/>
        <v>0</v>
      </c>
      <c r="F10" s="130"/>
      <c r="G10" s="439"/>
    </row>
    <row r="11" spans="1:9" ht="35.25" customHeight="1">
      <c r="A11" s="437">
        <f t="shared" si="1"/>
        <v>4</v>
      </c>
      <c r="B11" s="438" t="s">
        <v>308</v>
      </c>
      <c r="C11" s="130">
        <v>1</v>
      </c>
      <c r="D11" s="130">
        <v>698223</v>
      </c>
      <c r="E11" s="130">
        <f t="shared" si="0"/>
        <v>698223</v>
      </c>
      <c r="F11" s="130" t="s">
        <v>334</v>
      </c>
      <c r="G11" s="439"/>
    </row>
    <row r="12" spans="1:9" ht="35.25" customHeight="1">
      <c r="A12" s="437">
        <f t="shared" si="1"/>
        <v>5</v>
      </c>
      <c r="B12" s="438" t="s">
        <v>308</v>
      </c>
      <c r="C12" s="130">
        <v>1</v>
      </c>
      <c r="D12" s="130">
        <v>30000</v>
      </c>
      <c r="E12" s="130">
        <f t="shared" si="0"/>
        <v>30000</v>
      </c>
      <c r="F12" s="130" t="s">
        <v>334</v>
      </c>
      <c r="G12" s="439"/>
    </row>
    <row r="13" spans="1:9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9" ht="35.25" customHeight="1">
      <c r="A14" s="437">
        <f t="shared" si="1"/>
        <v>7</v>
      </c>
      <c r="B14" s="438" t="s">
        <v>317</v>
      </c>
      <c r="C14" s="130"/>
      <c r="D14" s="130"/>
      <c r="E14" s="448">
        <f>IF(IF((C17+C18)-SUM(E8:E13)&gt;0,(C17+C18)-SUM(E8:E13),0)&lt;=161.2*2*9,IF((C17+C18)-SUM(E8:E13)&gt;0,(C17+C18)-SUM(E8:E13),0), 161.2*2*9)</f>
        <v>0</v>
      </c>
      <c r="F14" s="130"/>
      <c r="G14" s="463">
        <v>3</v>
      </c>
      <c r="H14" s="464" t="s">
        <v>320</v>
      </c>
    </row>
    <row r="15" spans="1:9" s="23" customFormat="1" ht="31.5" customHeight="1">
      <c r="A15" s="440"/>
      <c r="B15" s="441" t="s">
        <v>268</v>
      </c>
      <c r="C15" s="441">
        <f>SUM(C8:C14)</f>
        <v>8</v>
      </c>
      <c r="D15" s="441">
        <f>SUM(D8:D14)</f>
        <v>874223</v>
      </c>
      <c r="E15" s="441">
        <f>SUM(E8:E14)</f>
        <v>1280223</v>
      </c>
      <c r="F15" s="441">
        <f>SUM(F8:F14)</f>
        <v>0</v>
      </c>
      <c r="G15" s="27">
        <f>+C17+C18-E15</f>
        <v>-1280223</v>
      </c>
    </row>
    <row r="17" spans="2:6" ht="28.5">
      <c r="B17" s="442" t="s">
        <v>315</v>
      </c>
      <c r="C17" s="443"/>
    </row>
    <row r="18" spans="2:6" ht="22.5" customHeight="1">
      <c r="B18" s="442" t="s">
        <v>316</v>
      </c>
      <c r="C18" s="447"/>
      <c r="D18" s="446" t="s">
        <v>319</v>
      </c>
    </row>
    <row r="21" spans="2:6" ht="20.25" customHeight="1">
      <c r="B21" s="13" t="s">
        <v>2</v>
      </c>
      <c r="C21" s="13"/>
      <c r="D21" s="529">
        <f>+'Ekamut-caxs'!D78</f>
        <v>0</v>
      </c>
      <c r="E21" s="529"/>
      <c r="F21" s="529"/>
    </row>
    <row r="22" spans="2:6" ht="18.75" customHeight="1">
      <c r="B22" s="13" t="s">
        <v>4</v>
      </c>
      <c r="D22" s="530" t="s">
        <v>5</v>
      </c>
      <c r="E22" s="530"/>
      <c r="F22" s="530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29">
        <f>+'Ekamut-caxs'!D80</f>
        <v>0</v>
      </c>
      <c r="E24" s="529"/>
      <c r="F24" s="529"/>
    </row>
    <row r="25" spans="2:6" ht="23.25" customHeight="1">
      <c r="D25" s="530" t="s">
        <v>5</v>
      </c>
      <c r="E25" s="530"/>
      <c r="F25" s="530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https://mul2.yerevan.am/tasks/1972414/oneclick?token=63ce31e65385494e13f7d5fda9d8b262</cp:keywords>
  <cp:lastModifiedBy>Lusine Petrosyan</cp:lastModifiedBy>
  <cp:lastPrinted>2024-11-06T11:52:59Z</cp:lastPrinted>
  <dcterms:created xsi:type="dcterms:W3CDTF">1996-10-14T23:33:28Z</dcterms:created>
  <dcterms:modified xsi:type="dcterms:W3CDTF">2024-12-29T18:47:53Z</dcterms:modified>
</cp:coreProperties>
</file>